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ok" sheetId="1" r:id="rId5"/>
    <sheet state="visible" name="Cronograma ok" sheetId="2" r:id="rId6"/>
    <sheet state="visible" name="MC ok" sheetId="3" r:id="rId7"/>
    <sheet state="visible" name="CustosUnit EDIF COM Des JAN26" sheetId="4" r:id="rId8"/>
    <sheet state="visible" name="CustosUnit INFRA COM Des JAN26" sheetId="5" r:id="rId9"/>
  </sheets>
  <definedNames/>
  <calcPr/>
</workbook>
</file>

<file path=xl/sharedStrings.xml><?xml version="1.0" encoding="utf-8"?>
<sst xmlns="http://schemas.openxmlformats.org/spreadsheetml/2006/main" count="8276" uniqueCount="3750">
  <si>
    <t>SUBPREFEITURA DE SANTANA/TUCURUVI</t>
  </si>
  <si>
    <t>SECRETARIA DE INFRAESTRUTURA URBANA E OBRAS</t>
  </si>
  <si>
    <t>PREFEITURA DA CIDADE DE SÃO PAULO</t>
  </si>
  <si>
    <t>OBRA: RUA CAMARAJÉ</t>
  </si>
  <si>
    <t>CUSTOS UNITÁRIOS DE EDIFICAÇÕES - COM DESONERAÇÃO</t>
  </si>
  <si>
    <t>DATA-BASE: JAN/26</t>
  </si>
  <si>
    <t xml:space="preserve"> SUBPREFEITURA DE SANTANA/TUCURUVI</t>
  </si>
  <si>
    <t>PREFEITURA DO MUNICÍPIO DE SÃO PAULO</t>
  </si>
  <si>
    <t>COORDENADORIA DE PROJETOS E OBRAS</t>
  </si>
  <si>
    <t>CÓDIGO</t>
  </si>
  <si>
    <t>DESCRIÇÃO</t>
  </si>
  <si>
    <t>UNIDADE</t>
  </si>
  <si>
    <t>CUSTO UNIT R$</t>
  </si>
  <si>
    <t>SUBPREFEITURA SANTANA/TUCURUVI</t>
  </si>
  <si>
    <t>ITEM</t>
  </si>
  <si>
    <t>SERVICOS PRELIMINARES</t>
  </si>
  <si>
    <t>Descrição de Cálculo</t>
  </si>
  <si>
    <t>CRONOGRAMA FÍSICO-FINANCEIRO ESTIMATIVO DOS SERVIÇOS</t>
  </si>
  <si>
    <t>LIMPEZA DO TERRENO</t>
  </si>
  <si>
    <t>.</t>
  </si>
  <si>
    <t>LIMPEZA MECANIZADA GERAL, INCLUSIVE REMOÇÃO DA COBERTURA VEGETAL - TRONCOS COM DIÂMETRO ATÉ 10CM - SEM TRANSPORTE</t>
  </si>
  <si>
    <t>M2</t>
  </si>
  <si>
    <t>Obra/Serviço:</t>
  </si>
  <si>
    <t>DESTOCAMENTO, INCLUSIVE REMOÇÃO DAS RAÍZES - DIÂMETROS DE 10,01 À 30CM</t>
  </si>
  <si>
    <t>UN</t>
  </si>
  <si>
    <t>A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</si>
  <si>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</si>
  <si>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</si>
  <si>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</si>
  <si>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STPO - SUPERVISÃO TÉCNICA DE PROJETOS E OBRAS</t>
  </si>
  <si>
    <t>M3</t>
  </si>
  <si>
    <t>CARGA MANUAL E REMOÇÃO DE ENTULHO, INCLUSIVE TRANSPORTE ATÉ 1 KM</t>
  </si>
  <si>
    <t>AV. TUCURUVI, 808</t>
  </si>
  <si>
    <t>REMOÇÃO DE ENTULHO COM CAÇAMBA METÁLICA, INCLUSIVE CARGA MANUAL E DESCARGA EM BOTA-FORA</t>
  </si>
  <si>
    <t>LIMPEZA MANUAL GERAL INCLUSIVE REMOÇÃO DE COBERTURA VEGETAL - TRONCO ATÉ 10CM - SEM TRANSPORTE</t>
  </si>
  <si>
    <t>DESTOCAMENTO MANUAL, INCLUSIVE REMOÇÃO DE RAÍZES - DIÂMETRO 10,01 À 30 CM</t>
  </si>
  <si>
    <t>TRANSPORTE DE ENTULHO POR CAMINHÃO BASCULANTE, A PARTIR DE 1KM</t>
  </si>
  <si>
    <t>M3XKM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</si>
  <si>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</si>
  <si>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</si>
  <si>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</si>
  <si>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</si>
  <si>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</si>
  <si>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MOVIMENTO DE TERRA MANUAL</t>
  </si>
  <si>
    <t>CORTE</t>
  </si>
  <si>
    <t>DISCRIMINAÇÃO DE ATIVIDADES</t>
  </si>
  <si>
    <t>ORÇAMENTO PRELIMINAR</t>
  </si>
  <si>
    <t>CORTE E ESPALHAMENTO DENTRO DA OBRA</t>
  </si>
  <si>
    <t>VALORES</t>
  </si>
  <si>
    <t>ATERRO, INCLUSIVE COMPACTAÇÃO MANUAL</t>
  </si>
  <si>
    <t xml:space="preserve">A Realizar em (  X ) Dias    (  ) Meses   </t>
  </si>
  <si>
    <t>DESCRIÇÃO DOS SERVIÇOS</t>
  </si>
  <si>
    <t>CARGA MECANIZADA E REMOÇÃO DE TERRA, INCLUSIVE TRANSPORTE ATÉ 1KM</t>
  </si>
  <si>
    <t>COMP</t>
  </si>
  <si>
    <t>Total (em R$)</t>
  </si>
  <si>
    <t>CARGA MANUAL E REMOÇÃO DE TERRA, INCLUSIVE TRANSPORTE ATÉ 1 KM</t>
  </si>
  <si>
    <t>LARG</t>
  </si>
  <si>
    <t>PERÍM</t>
  </si>
  <si>
    <t>MOVIMENTO DE TERRA MECANIZADO</t>
  </si>
  <si>
    <t>ALT</t>
  </si>
  <si>
    <t>QTDE</t>
  </si>
  <si>
    <t>VOLUME</t>
  </si>
  <si>
    <t>MÊS</t>
  </si>
  <si>
    <t>OBRA:</t>
  </si>
  <si>
    <t>CORTE E ATERRO COMPACTADO</t>
  </si>
  <si>
    <t>Contratação de serviços de execução dos passeios na Rua Camarajé</t>
  </si>
  <si>
    <t>TOTAL</t>
  </si>
  <si>
    <t>CORTE E CARREGAMENTO PARA BOTA-FORA, INCLUSIVE TRANSPORTE ATÉ 1KM</t>
  </si>
  <si>
    <t>FORNECIMENTO DE TERRA, INCLUSIVE CORTE, CARGA, DESCARGA E TRANSPORTE ATÉ 1KM</t>
  </si>
  <si>
    <t>LOCAL:</t>
  </si>
  <si>
    <t>Rua Camarajé</t>
  </si>
  <si>
    <t>Placa de obra</t>
  </si>
  <si>
    <t>ATERRO, INCLUSIVE COMPACTAÇÃO</t>
  </si>
  <si>
    <t>TRANSPORTE DE TERRA POR CAMINHÃO BASCULANTE, A PARTIR DE 1KM</t>
  </si>
  <si>
    <t>DRENAGEM DO TERRENO</t>
  </si>
  <si>
    <t>ESCAVAÇÃO MANUAL, PROFUNDIDADE IGUAL OU INFERIOR A 1,50M</t>
  </si>
  <si>
    <t xml:space="preserve"> ESCAVAÇÃO MANUAL,  PROFUNDIDADE SUPERIOR A 1,50M</t>
  </si>
  <si>
    <t>ESCORAMENTO DE VALAS, CONTINUO</t>
  </si>
  <si>
    <t>ESCORAMENTO DE VALAS, DESCONTINUO</t>
  </si>
  <si>
    <t>APILOAMENTO DO FUNDO DE VALAS, PARA SIMPLES REGULARIZAÇÃO</t>
  </si>
  <si>
    <t>LASTRO DE AGREGADO RECICLADO</t>
  </si>
  <si>
    <t>TABELA EDIF - SIURB - DATA BASE JANEIRO DE 2026 COM DESONERAÇÃO</t>
  </si>
  <si>
    <t>LASTRO DE BRITA</t>
  </si>
  <si>
    <t>TOTAL GERAL:</t>
  </si>
  <si>
    <t>LASTRO DE CONCRETO, 150KG CIM/M3</t>
  </si>
  <si>
    <t>LASTRO DE CONCRETO COM AGREGADO RECICLADO, 150 KG CIM/M3</t>
  </si>
  <si>
    <t>HD.23 - TUBO DE PEAD CORRUGADO E PERFURADOPARA DRENAGEM - DIÂMETRO 2,5" (EM ACORDO COM AS NORMAS DNIT 093/06, NBR 15073 E NBR 14692)</t>
  </si>
  <si>
    <t>M</t>
  </si>
  <si>
    <t>TABELA</t>
  </si>
  <si>
    <t>HD.23 - TUBO DE PEAD CORRUGADO E PERFURADOPARA DRENAGEM - DIÂMETRO 3,0" (EM ACORDO COM AS NORMAS DNIT 093/06, NBR 15073 E NBR 14692)</t>
  </si>
  <si>
    <t>ITEM SIURB</t>
  </si>
  <si>
    <t>OBS.</t>
  </si>
  <si>
    <t>HD.23 - TUBO DE PEAD CORRUGADO E PERFURADOPARA DRENAGEM - DIÂMETRO 4,0" (EM ACORDO COM AS NORMAS DNIT 093/06, NBR 15073 E NBR 14692)</t>
  </si>
  <si>
    <t>CÓDIGO  E  DENOMINAÇÃO</t>
  </si>
  <si>
    <t>HD.23 - TUBO DE PEAD CORRUGADO E PERFURADOPARA DRENAGEM - DIÂMETRO 6,0" (EM ACORDO COM AS NORMAS DNIT 093/06, NBR 15073 E NBR 14692)</t>
  </si>
  <si>
    <t>Qde</t>
  </si>
  <si>
    <t>TUBO PVC PERFURADO PARA DRENAGEM - DIÂMETRO 4" (100MM)</t>
  </si>
  <si>
    <t>PREÇO UNIT.</t>
  </si>
  <si>
    <t>TUBO PVC PERFURADO PARA DRENAGEM - DIÂMETRO 6" (150MM)</t>
  </si>
  <si>
    <t>TUBO DE CONCRETO - DIÂMETRO DE 30CM</t>
  </si>
  <si>
    <t xml:space="preserve">SERVIÇOS PRELIMINARES 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</si>
  <si>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</si>
  <si>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</si>
  <si>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</si>
  <si>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</si>
  <si>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</si>
  <si>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EDIF</t>
  </si>
  <si>
    <t>TUBO DE CONCRETO - DIÂMETRO DE 120CM</t>
  </si>
  <si>
    <t>HA.01 - CAIXA DE LIGAÇÃO OU INSPEÇÃO - ESCAVAÇÃO E APILOAMENTO</t>
  </si>
  <si>
    <t>Tapume para isolamento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</si>
  <si>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</si>
  <si>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</si>
  <si>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</si>
  <si>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</si>
  <si>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</si>
  <si>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</si>
  <si>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</si>
  <si>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</si>
  <si>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</si>
  <si>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 xml:space="preserve"> FORNECIMENTO E APLICAÇÃO DE GEOCOMPOSTO FORMADO POR NÚCLEO TRIDIMENSIONAL, FLEXÍVEL DE FILAMENTO DE POLIPROPILENO, ASSOCIADO ÀS SUAS DUAS SUPERFÍCIES GEOTEXTEIS NÃO TECIDOS</t>
  </si>
  <si>
    <t>REATERRO DE VALAS, INCLUSIVE COMPACTAÇÃO</t>
  </si>
  <si>
    <t>TAPUMES</t>
  </si>
  <si>
    <t>TAPUME CHAPA COMPENSADA 6MM</t>
  </si>
  <si>
    <t>TAPUME CHAPA COMPENSADA RESINADA 10MM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</si>
  <si>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</si>
  <si>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</si>
  <si>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</si>
  <si>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TELA PARA PROTEÇÃO DE OBRAS, MALHA 2 MM</t>
  </si>
  <si>
    <t>FUNDACOES</t>
  </si>
  <si>
    <t>FUNDAÇÃO PROFUNDA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</si>
  <si>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</si>
  <si>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</si>
  <si>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</si>
  <si>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</si>
  <si>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</si>
  <si>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</si>
  <si>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</si>
  <si>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</si>
  <si>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</si>
  <si>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</si>
  <si>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</si>
  <si>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</si>
  <si>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</si>
  <si>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</si>
  <si>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ARRASAMENTO DE ESTACA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</si>
  <si>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</si>
  <si>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</si>
  <si>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</si>
  <si>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</si>
  <si>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</si>
  <si>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</si>
  <si>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</si>
  <si>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</si>
  <si>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</si>
  <si>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METÁLICA - PERFIL DE AÇO LAMINADO W 250X32,7</t>
  </si>
  <si>
    <t>FORNECIMENTO E CRAVAÇÃO DE ESTACA METÁLICA - PERFIL DE AÇO LAMINADO W 310X52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</si>
  <si>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</si>
  <si>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</si>
  <si>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</si>
  <si>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</si>
  <si>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</si>
  <si>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</si>
  <si>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</si>
  <si>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</si>
  <si>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</si>
  <si>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</si>
  <si>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</si>
  <si>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Tela de proteção</t>
  </si>
  <si>
    <t>ESTACA ESCAVADA HÉLICE CONTÍNUA - DIÂMETRO 50CM</t>
  </si>
  <si>
    <t>TOTAL ACUMULADO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</si>
  <si>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</si>
  <si>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</si>
  <si>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</si>
  <si>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</si>
  <si>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</si>
  <si>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</si>
  <si>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</si>
  <si>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VALAS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</si>
  <si>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</si>
  <si>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</si>
  <si>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</si>
  <si>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</si>
  <si>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</si>
  <si>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CONCRETO - 150KG CIM/M3</t>
  </si>
  <si>
    <t>LASTRO DE CONCRETO COM AGREGADO RECICLADO - 150 KG CIM/M3</t>
  </si>
  <si>
    <t>FUNDAÇÃO - FORMA</t>
  </si>
  <si>
    <t>FORMA COMUM DE TÁBUAS DE PINUS</t>
  </si>
  <si>
    <t>Container</t>
  </si>
  <si>
    <t>FORMA COMUM DE TÁBUAS DE PINUS - NÃO RECUPERÁVEL</t>
  </si>
  <si>
    <t>FUNDAÇÃO - ARMADURA</t>
  </si>
  <si>
    <t>ARMADURA EM AÇO CA-50</t>
  </si>
  <si>
    <t>KG</t>
  </si>
  <si>
    <t>ARMADURA EM AÇO CA-60</t>
  </si>
  <si>
    <t>ARMADURA EM AÇO CA-60 - TELA</t>
  </si>
  <si>
    <t>Elaborado por:</t>
  </si>
  <si>
    <t>FUNDAÇÃO - CONCRETO</t>
  </si>
  <si>
    <t>Coordenador de Projetos e Obras</t>
  </si>
  <si>
    <t>B</t>
  </si>
  <si>
    <t>CONCRETO FCK=15,0MPA - VIRADO NA OBRA</t>
  </si>
  <si>
    <t>CONCRETO FCK=20,0MPA - VIRADO NA OBRA</t>
  </si>
  <si>
    <t>RF: 915915-1</t>
  </si>
  <si>
    <t>CONCRETO FCK=15,0MPA - USINADO</t>
  </si>
  <si>
    <t>CONCRETO FCK=20,0MPA - USINADO</t>
  </si>
  <si>
    <t>CONCRETO FCK=25MPA - USINADO</t>
  </si>
  <si>
    <t>CONCRETO FCK=30MPA - USINADO</t>
  </si>
  <si>
    <t>EMBASAMENTO</t>
  </si>
  <si>
    <t>ALVENARIA DE EMBASAMENTO - TIJOLOS MACIÇOS COMUNS</t>
  </si>
  <si>
    <t>ALVENARIA DE EMBASAMENTO - BLOCOS VAZADO DE CONCRETO ESTRUTURAL - 14CM - 10MPA</t>
  </si>
  <si>
    <t>EMPOLA</t>
  </si>
  <si>
    <t>IMPERMEABILIZAÇÃO DO RESPALDO DA FUNDAÇÃO - ARGAMASSA IMPERMEÁVEL</t>
  </si>
  <si>
    <t>REATERRO DE VALAS, INCLUSIVE APILOAMENTO</t>
  </si>
  <si>
    <t>Demolição manual de concreto armado</t>
  </si>
  <si>
    <t>DEMOLIÇÕES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</si>
  <si>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</si>
  <si>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</si>
  <si>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</si>
  <si>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</si>
  <si>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de guias de concreto</t>
  </si>
  <si>
    <t>DEMOLIÇÃO MECANIZADA DE CONCRETO ARMADO</t>
  </si>
  <si>
    <t>OUTROS SERVIÇOS</t>
  </si>
  <si>
    <t>BUZINOTE PVC - 2", C=0,30 M</t>
  </si>
  <si>
    <t>ESTRUTURA</t>
  </si>
  <si>
    <t>Escavação manual</t>
  </si>
  <si>
    <t>ESTRUTURA DE CONCRETO ARMADO - FORMAS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</si>
  <si>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</si>
  <si>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</si>
  <si>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</si>
  <si>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</si>
  <si>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</si>
  <si>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</si>
  <si>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</si>
  <si>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</si>
  <si>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</si>
  <si>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ESTRUTURA DE CONCRETO ARMADO - ARMADURA</t>
  </si>
  <si>
    <t>ESTRUTURA DE CONCRETO ARMADO - CONCRETO</t>
  </si>
  <si>
    <t>CONCRETO FCK = 15,0MPA - VIRADO NA OBRA</t>
  </si>
  <si>
    <t>CONCRETO FCK = 20,0MPA - VIRADO NA OBRA</t>
  </si>
  <si>
    <t>CONCRETO FCK = 25,0MPA - VIRADO NA OBRA</t>
  </si>
  <si>
    <t>Calçada 1</t>
  </si>
  <si>
    <t>CONCRETO FCK = 15,0MPA - USINADO</t>
  </si>
  <si>
    <t>CONCRETO FCK = 20,0MPA - USINADO</t>
  </si>
  <si>
    <t>SUBTOTAL</t>
  </si>
  <si>
    <t>CONCRETO FCK = 20,0MPA - USINADO E BOMBEÁVEL</t>
  </si>
  <si>
    <t>CONCRETO FCK = 25,0MPA - USINADO</t>
  </si>
  <si>
    <t>CONCRETO FCK = 25,0MPA - USINADO E BOMBEÁVEL</t>
  </si>
  <si>
    <t>Calçada 2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</si>
  <si>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</si>
  <si>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</si>
  <si>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</si>
  <si>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</si>
  <si>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Área pet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</si>
  <si>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</si>
  <si>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</si>
  <si>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</si>
  <si>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</si>
  <si>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FIBRA EM POLIPROPILENO (MACROFIBRA) PARA CONCRETO, RESISTÊNCIA RESIDUAL 4,3+-0,3MPA</t>
  </si>
  <si>
    <t>PASSEIOS E MURO DE ARRIMO</t>
  </si>
  <si>
    <t>FIBRA POLIMÉRICA (MICROFIBRA ANTIRACK) PARA CONCRETO, TENACIDADE MÍNIMA 5CN/DTEX</t>
  </si>
  <si>
    <t>ESTRUTURA DE CONCRETO - LAJE MISTA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</si>
  <si>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</si>
  <si>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</si>
  <si>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</si>
  <si>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</si>
  <si>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</si>
  <si>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</si>
  <si>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</si>
  <si>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APICOAMENTO MECÂNICO DE SUPERFÍCIE DE CONCRETO</t>
  </si>
  <si>
    <t>LIMPEZA DE SUPERFÍCIES COM HIDROJATEAMENTO</t>
  </si>
  <si>
    <t>LIMPEZA E REMOÇÃO DE SUPERFÍCIE DETERIORADA COM JATEAMENTO</t>
  </si>
  <si>
    <t>LIMPEZA DE JUNTA DE DILATAÇÃO COM REMOÇÃO DO EXCESSO DE CONCRETO - ATÉ 3CM</t>
  </si>
  <si>
    <t>ÁREA</t>
  </si>
  <si>
    <t>LIMPEZA DE CONCRETO E ARMADURA COM ESCOVA DE AÇO</t>
  </si>
  <si>
    <t>TRATAMENTO DE ARMADURA COM APLICAÇÃO DE PRODUTO INIBIDOR OXIDANTE</t>
  </si>
  <si>
    <t>LIXAMENTO MECÂNICO EM SUPERFÍCIES DE CONCRETO</t>
  </si>
  <si>
    <t>Antigo ATI - Área 1</t>
  </si>
  <si>
    <t>PREPARO E APLICAÇÃO DE ESTUQUE</t>
  </si>
  <si>
    <t>LIXAMENTO MANUAL DE SUPERFÍCIES DE CONCRETO</t>
  </si>
  <si>
    <t>POLIMENTO DE CONCRETO</t>
  </si>
  <si>
    <t>POLIMENTO DE CONCRETO NOVO</t>
  </si>
  <si>
    <t>PREPARAÇÃO DE PONTE DE ADERÊNCIA COM ADESIVO A BASE DE EPÓXI</t>
  </si>
  <si>
    <t>Antigo ATI - Área 2</t>
  </si>
  <si>
    <t>ANCORAGEM DE BARRAS DE AÇO COM ADESIVO A BASE DE EPÓXI</t>
  </si>
  <si>
    <t>Antigo ATI - Área 3</t>
  </si>
  <si>
    <t>DEMOLIÇÃO DE LAJES MISTAS COM ESPESSURA FINAL IGUAL OU INFERIOR A 16CM</t>
  </si>
  <si>
    <t>DEMOLIÇÃO DE LAJES MISTAS COM ESPESSURA FINAL SUPERIOR A 16 CM, ATÉ 30CM</t>
  </si>
  <si>
    <t>ESTRUTURA METÁLICA VERTICAL</t>
  </si>
  <si>
    <t>Antigo ATI - Área 4</t>
  </si>
  <si>
    <t>FORNECIMENTO E MONTAGEM DE ESTRUTURA METÁLICA VERTICAL - NÃO PATINÁVEL</t>
  </si>
  <si>
    <t>FORNECIMENTO E MONTAGEM DE ESTRUTURA METÁLICA VERTICAL - PATINÁVEL</t>
  </si>
  <si>
    <t>LAJE EM PAINEL PRÉ-FABRICADO PROTENDIDO ALVEOLAR, ESPESSURA 12 CM - 500KGF/M2</t>
  </si>
  <si>
    <t>GRAUTE - ARGAMASSA FLUIDA</t>
  </si>
  <si>
    <t>VEDOS</t>
  </si>
  <si>
    <t>ALVENARIA DE TIJOLOS E BLOCOS</t>
  </si>
  <si>
    <t xml:space="preserve"> ALVENARIA EM TIJOLOS MACIÇOS COMUNS - ESPELHO</t>
  </si>
  <si>
    <t>ALVENARIA EM TIJOLOS MACIÇOS COMUNS - 1/2 TIJOLO</t>
  </si>
  <si>
    <t>ALVENARIA EM TIJOLOS MACIÇOS COMUNS - 1 1/2 TIJOLO</t>
  </si>
  <si>
    <t>TIJOLOS MACIÇOS COMUNS - APARENTE,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</si>
  <si>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</si>
  <si>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</si>
  <si>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</si>
  <si>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</si>
  <si>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</si>
  <si>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</si>
  <si>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</si>
  <si>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</si>
  <si>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</si>
  <si>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</si>
  <si>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</si>
  <si>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</si>
  <si>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</si>
  <si>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</si>
  <si>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</si>
  <si>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</si>
  <si>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</si>
  <si>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</si>
  <si>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</si>
  <si>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</si>
  <si>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ALVENARIA EM BLOCO DE CONCRETO CELULAR AUTOCLAVADO - 15CM</t>
  </si>
  <si>
    <t>ALVENARIA EM BLOCO DE CONCRETO CELULAR AUTOCLAVADO - 20CM</t>
  </si>
  <si>
    <t>VB.01 -ALVENARIA EM  BLOCOS VAZADOS DE CONCRETO APARENTE - 09CM</t>
  </si>
  <si>
    <t xml:space="preserve"> VB.01 - ALVENARIA EM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</si>
  <si>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</si>
  <si>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</si>
  <si>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</si>
  <si>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ALVENARIA EM BLOCOS VAZADOS DE CONCRETO ESTRUTURAL APARENTE - 14CM - ATÉ 6MPA</t>
  </si>
  <si>
    <t xml:space="preserve"> VB.02 - ALVENARIA EM  BLOCOS VAZADOS DE CONCRETO ESTRUTURAL APARENTE - 19CM - ATÉ 6MPA</t>
  </si>
  <si>
    <t>ALVENARIA EM BLOCO CERÂMICO COMUM - 14CM</t>
  </si>
  <si>
    <t>ALVENARIA EM BLOCO CERÂMICO COMUM - 19CM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</si>
  <si>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</si>
  <si>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</si>
  <si>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</si>
  <si>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</si>
  <si>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</si>
  <si>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</si>
  <si>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ALVENARIA DE ELEMENTOS VAZADOS</t>
  </si>
  <si>
    <t>ELEMENTOS VAZADOS DE TIJOLOS CERÂMICOS</t>
  </si>
  <si>
    <t>VA. 01- ALVENARIA DE VEDAÇÃO COM ELEMENTO VAZADO DE CONCRETO - COBOGÓ DE 19x19x10 CM</t>
  </si>
  <si>
    <t>ALVENARIA DE VEDAÇÃO COM ELEMENTO VAZADO DE CONCRETO - COBOGÓ DE 39x39x10 CM</t>
  </si>
  <si>
    <t>OUTROS ELEMENTOS DIVISÓRIOS</t>
  </si>
  <si>
    <t>PLACAS DE GRANILITE - 30MM DE ESPESSURA</t>
  </si>
  <si>
    <t>PLACAS DE GRANILITE - 40MM DE ESPESSURA</t>
  </si>
  <si>
    <t>PLACAS DE GRANILITE - 50MM DE ESPESSURA</t>
  </si>
  <si>
    <t>DIVISÓRIA EM ARDÓSIA CINZA - POLIDA 2 LADOS - ESPESSURA 30MM</t>
  </si>
  <si>
    <t>VL.01 - DIVISÓRIA DE ACABAMENTO LAMINADO MELAMÍNICO, MIOLO COLMÉIA - PAINEL/PAINEL</t>
  </si>
  <si>
    <t>VL.02 - DIVISÓRIA DE ACABAMENTO LAMINADO MELAMÍNICO, MIOLO COLMÉIA - PAINEL CEGO</t>
  </si>
  <si>
    <t>Muro de arrimo - calçada 2</t>
  </si>
  <si>
    <t>VL.03 - DIVISÓRIA DE ACABAMENTO LAMINADO MELAMÍNICO, MIOLO COLMÉIA - PORTA/BANDEIRA</t>
  </si>
  <si>
    <t>VL.04 - DIVISÓRIA DE ACABAMENTO LAMINADO MELAMÍNICO, MIOLO COLMÉIA - PAINEL/VIDRO</t>
  </si>
  <si>
    <t>VL.05 - DIVISÓRIA DE ACABAMENTO LAMINADO MELAMÍNICO, MIOLO COLMÉIA - PORTA/VIDRO</t>
  </si>
  <si>
    <t>VL.06 - DIVISÓRIA DE ACABAMENTO LAMINADO MELAMÍNICO, MIOLO COLMÉIA - PAINEL/VIDRO/PAINEL</t>
  </si>
  <si>
    <t>VL.07 - DIVISÓRIA DE ACABAMENTO LAMINADO MELAMÍNICO, MIOLO COLMÉIA - PAINEL/VIDRO/VIDRO</t>
  </si>
  <si>
    <t>VL.08 - DIVISÓRIA DE ACABAMENTO  LAMINADO MELAMÍNICO, MIOLO COLMÉIA - PORTA/BONECA/PAINEL</t>
  </si>
  <si>
    <t>VL.09 - DIVISÓRIA DE ACABAMENTO  LAMINADO MELAMÍNICO, MIOLO COLMÉIA - PORTA/BONECA/VIDRO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</si>
  <si>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</si>
  <si>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</si>
  <si>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</si>
  <si>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</si>
  <si>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</si>
  <si>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</si>
  <si>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</si>
  <si>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</si>
  <si>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</si>
  <si>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</si>
  <si>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KG/M3</t>
  </si>
  <si>
    <t>DEMOLIÇÃO DE DIVISÓRIAS - CHAPAS OU TÁBUAS, INCLUSIVE ENTARUGAMENTO</t>
  </si>
  <si>
    <t>RETIRADAS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</si>
  <si>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</si>
  <si>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</si>
  <si>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</si>
  <si>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</si>
  <si>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</si>
  <si>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Área pet - mureta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</si>
  <si>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</si>
  <si>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</si>
  <si>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</si>
  <si>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</si>
  <si>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RECOLOCAÇÃO DE DIVISÓRIAS - CHAPAS OU TÁBUAS, INCLUSIVE ENTARUGAMENTO</t>
  </si>
  <si>
    <t>RECOLOCAÇÃO DE DIVISÓRIAS - CHAPAS FIB.MADEIRA, COM MONTANTES METÁLICOS</t>
  </si>
  <si>
    <t>IMPERMEABILIZACOES</t>
  </si>
  <si>
    <t>IMPERMEABILIZANTE CONTRA UMIDADE DO SOLO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</si>
  <si>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</si>
  <si>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</si>
  <si>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CIMENTO IMPERMEABILIZANTE DE CRISTALIZAÇÃO - ESTRUTUTURA ENTERRADA</t>
  </si>
  <si>
    <t>REGULARIZAÇÃO COM ARGAMASSA DE CIMENTO E AREIA - TRAÇO 1:3, ESPESSURA MÉDIA 30MM</t>
  </si>
  <si>
    <t>PINTURA PROTETORA COM TINTA BETUMINOSA (PARA  ARGAMASSA IMPERMEÁVEL) - 2 DEMÃOS</t>
  </si>
  <si>
    <t>PROTEÇÃO MECÂNICA COM ARGAMASSA DE CIMENTO E AREIA - TRAÇO 1:7, ESPESSURA MÉDIA 30MM</t>
  </si>
  <si>
    <t>IMPERMEABILIZANTE CONTRA ÁGUA SOB PRESSÃO</t>
  </si>
  <si>
    <t>BD.01 - ARGAMASSA IMPERMEABILIZANTE DE CIMENTO E AREIA (RESERVATÓRIOS E PISCINAS) - TRAÇO 1:3, ESPESSURA 30MM</t>
  </si>
  <si>
    <t>CIMENTO IMPERMEABILIZANTE DE CRISTALIZAÇÃO - ESTRUTURA ELEVADA</t>
  </si>
  <si>
    <t>PINTURA PROTETORA COM TINTA BETUMINOSA (PARA ARGAMASSA IMPERMEÁVEL) - 2 DEMÃOS</t>
  </si>
  <si>
    <t>PINTURA PROTETORA COM TINTA A BASE DE EPÓXI (PARA ARGAMASSA IMPERMEÁVEL)</t>
  </si>
  <si>
    <t>IMPERMEABILIZANTE CONTRA ÁGUA DE PERCOLAÇÃO</t>
  </si>
  <si>
    <t>BD.01 - ARGAMASSA IMPERMEABILIZANTE DE CIMENTO E AREIA (CALHAS E MARQUISES) - TRAÇO 1:3, ESPESSURA 30MM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</si>
  <si>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</si>
  <si>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</si>
  <si>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</si>
  <si>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</si>
  <si>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</si>
  <si>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BD-12 IMPERMEABILIZAÇÃO A BASE DE EMULSÃO ASFÁLTICA MODIFICADA COM ELASTÔMEROS - ESTRUTURADA COM TECIDO DE POLIÉSTER - 2 CAMADAS DE ESTRUTURANTE</t>
  </si>
  <si>
    <t>BD.01 - PINTURA PROTETORA COM TINTA BETUMINOSA (PARA ARGAMASSA IMPERMEÁVEL) - 2 DEMÃOS</t>
  </si>
  <si>
    <t>ARGILA EXPANDIDA SOLTA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</si>
  <si>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</si>
  <si>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</si>
  <si>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</si>
  <si>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</si>
  <si>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DM3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</si>
  <si>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</si>
  <si>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</si>
  <si>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</si>
  <si>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</si>
  <si>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</si>
  <si>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</si>
  <si>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</si>
  <si>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</si>
  <si>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</si>
  <si>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</si>
  <si>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</si>
  <si>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</si>
  <si>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RESINAS</t>
  </si>
  <si>
    <t>COBERTURAS</t>
  </si>
  <si>
    <t>ESTRUTURAS DE COBERTURA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</si>
  <si>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</si>
  <si>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</si>
  <si>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</si>
  <si>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</si>
  <si>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</si>
  <si>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</si>
  <si>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FORNECIMENTO DE ESTRUTURA METÁLICA PARA COBERTURA</t>
  </si>
  <si>
    <t>MONTAGEM DE ESTRUTURA METÁLICA PARA COBERTURA</t>
  </si>
  <si>
    <t>TELHADOS</t>
  </si>
  <si>
    <t>TELHAS DE BARRO COZIDO - PAULISTA</t>
  </si>
  <si>
    <t>TELHAS DE BARRO COZIDO - SUPER-PAULISTA (PLAN)</t>
  </si>
  <si>
    <t>TELHAS DE BARRO COZIDO - FRANCESA</t>
  </si>
  <si>
    <t>TELHA ONDULADA CRFS 6MM</t>
  </si>
  <si>
    <t>TELHA ONDULADA CRFS 8MM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</si>
  <si>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</si>
  <si>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</si>
  <si>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</si>
  <si>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</si>
  <si>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</si>
  <si>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</si>
  <si>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</si>
  <si>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</si>
  <si>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</si>
  <si>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</si>
  <si>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</si>
  <si>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</si>
  <si>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</si>
  <si>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</si>
  <si>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</si>
  <si>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</si>
  <si>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</si>
  <si>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</si>
  <si>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</si>
  <si>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 xml:space="preserve"> 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</si>
  <si>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</si>
  <si>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</si>
  <si>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SUBCOBERTURA COM FOLHA DE ALUMÍNIO</t>
  </si>
  <si>
    <t>DOMOS DE VENTILAÇÃO E ILUMINAÇÃO</t>
  </si>
  <si>
    <t>CI.01 - DOMO ACRÍLICO PARA ILUMINAÇÃO E VENTILAÇÃO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</si>
  <si>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</si>
  <si>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</si>
  <si>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</si>
  <si>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</si>
  <si>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</si>
  <si>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</si>
  <si>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</si>
  <si>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</si>
  <si>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</si>
  <si>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</si>
  <si>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</si>
  <si>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</si>
  <si>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</si>
  <si>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</si>
  <si>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</si>
  <si>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</si>
  <si>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</si>
  <si>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</si>
  <si>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</si>
  <si>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</si>
  <si>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</si>
  <si>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Reparo escada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</si>
  <si>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</si>
  <si>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</si>
  <si>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</si>
  <si>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</si>
  <si>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</si>
  <si>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</si>
  <si>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</si>
  <si>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</si>
  <si>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</si>
  <si>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</si>
  <si>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</si>
  <si>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</si>
  <si>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</si>
  <si>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</si>
  <si>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</si>
  <si>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</si>
  <si>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</si>
  <si>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</si>
  <si>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</si>
  <si>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ESQUADRIAS DE MADEIRA</t>
  </si>
  <si>
    <t>PORTAS DE PASSAGEM</t>
  </si>
  <si>
    <t>PORTA LISA ESPECIAL/ SÓLIDA PARA BOX, PARA PORTADORES DE DEFICIÊNCIA FÍSICA - 82X170CM</t>
  </si>
  <si>
    <t>Muro de arrimo - calçada 2 - cinta</t>
  </si>
  <si>
    <t>PORTA LISA ESPECIAL/ SÓLIDA PARA PORTADORES DE DEFICIÊNCIA FÍSICA - 82X210CM</t>
  </si>
  <si>
    <t>PM.05 - PORTA LISA ESPECIAL/ SÓLIDA - 62X210CM</t>
  </si>
  <si>
    <t xml:space="preserve"> PM.07 -  PORTA LISA ESPECIAL/ SÓLIDA - 82X210CM</t>
  </si>
  <si>
    <t>PM.08 -  PORTA LISA ESPECIAL/ SÓLIDA - 92X210CM</t>
  </si>
  <si>
    <t>PM.09 - PORTA LISA ESPECIAL/ SÓLIDA - 102X210CM</t>
  </si>
  <si>
    <t>PM.11 - PORTA LISA COMUM/ ENCABEÇADA - 72X210CM</t>
  </si>
  <si>
    <t>Muro de arrimo - calçada 2 - pilaretes</t>
  </si>
  <si>
    <t xml:space="preserve"> PM.12 - PORTA LISA COMUM/ ENCABEÇADA - 82X210CM</t>
  </si>
  <si>
    <t>PM.13 - PORTA LISA COMUM/ ENCABEÇADA - 92X210CM</t>
  </si>
  <si>
    <t xml:space="preserve"> PM.14 - PORTA LISA COMUM/ ENCABEÇADA - 102X210CM</t>
  </si>
  <si>
    <t>PM.37 - PORTA VENEZIANA - 82X210CM</t>
  </si>
  <si>
    <t>PM.38 - PORTA VENEZIANA - 92X210CM</t>
  </si>
  <si>
    <t>PM.39 - PORTA DE MADEIRA LISA COMUM/ ENCABEÇADA DE CORRER, 2 FOLHAS, TRILHO DE ALUMÍNIO</t>
  </si>
  <si>
    <t>PM.45 - PORTA DE MADEIRA LISA COMUM/ ENCABEÇADA, 2 FOLHAS - 124X210CM</t>
  </si>
  <si>
    <t>PM.46 - PORTA DE MADEIRA LISA COMUM/ ENCABEÇADA - 2 FOLHAS - 144X210CM</t>
  </si>
  <si>
    <t>PM.47 - PORTA DE MADEIRA LISA COMUM/ ENCABEÇADA - 2 FOLHAS - 164X210CM</t>
  </si>
  <si>
    <t>PM.48 - PORTA DE MADEIRA LISA COMUM/ ENCABEÇADA, 2 FOLHAS - 184X210CM</t>
  </si>
  <si>
    <t>PM.49 - PORTA DE MADEIRA LISA COMUM/ ENCABEÇADA, 2 FOLHAS - 204X210CM</t>
  </si>
  <si>
    <t>EM.01 - BATENTE DE MADEIRA (14CM) - PARA PORTA DE 1 FOLHA, SEM BANDEIRA</t>
  </si>
  <si>
    <t>JG</t>
  </si>
  <si>
    <t>EM.01 - BATENTE DE MADEIRA (14CM) - PARA PORTA DE 2 FOLHAS, SEM BANDEIRA</t>
  </si>
  <si>
    <t>EM.01 - BATENTE DE MADEIRA (14CM) - PARA PORTA COM BANDEIRA</t>
  </si>
  <si>
    <t>EM.01 - BATENTE DE MADEIRA (14CM) - PARA INSTALAÇÕES SANITÁRIAS</t>
  </si>
  <si>
    <t>EM.02 - BATENTE DE MADEIRA (25CM) - PARA PORTA DE 1 FOLHA, SEM BANDEIRA</t>
  </si>
  <si>
    <t>EM.02 - BATENTE DE MADEIRA (25CM) - PARA PORTA DE 2 FOLHAS, SEM BANDEIRA</t>
  </si>
  <si>
    <t>EM.02 - BATENTE DE MADEIRA (25CM) - PARA PORTA COM BANDEIRA</t>
  </si>
  <si>
    <t>EM.03 - BATENTE DE MADEIRA (9,5CM) - PARA PORTA EM DIVISÓRIA</t>
  </si>
  <si>
    <t>Muro de arrimo - Calçada 2</t>
  </si>
  <si>
    <t>EM.21 - VISOR FIXO COM VIDRO E REQUADRO DE MADEIRA PARA PORTA</t>
  </si>
  <si>
    <t>EM.26 - FAIXA BATE MACA EM LAMINADO  MELAMÍNICO PARA PORTA DE MADEIRA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</si>
  <si>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</si>
  <si>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</si>
  <si>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</si>
  <si>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</si>
  <si>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</si>
  <si>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GORGE (55MM) - TRÁFEGO INTENSO, MAÇANETA EM ZEMAC, GUARNIÇÕES EM AÇO, ACABAMENTO CROMADO BRILHANTE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</si>
  <si>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</si>
  <si>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</si>
  <si>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CJ</t>
  </si>
  <si>
    <t>TARGETA DE SOBREPOR,TIPO "LIVRE-OCUPADO"- 60X65MM</t>
  </si>
  <si>
    <t>FECHO DE EMBUTIR, TRAVA ACIONADA POR ALAVANCA, 3/4"X400MM - PORTA 2 FOLHAS</t>
  </si>
  <si>
    <t>FECHO DE EMBUTIR,TRAVA ACIONADA POR ALAVANCA, 3/4"X200MM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</si>
  <si>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</si>
  <si>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</si>
  <si>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</si>
  <si>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</si>
  <si>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</si>
  <si>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</si>
  <si>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</si>
  <si>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</si>
  <si>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PORTAS COM REVESTIMENTO</t>
  </si>
  <si>
    <t>PM.50 - PORTA DE MADEIRA LISA COMUM/ ENCABEÇADA, REVESTIDA COM LAMINADO MELAMÍNICO - 2 FOLHAS 124X210CM</t>
  </si>
  <si>
    <t>PM.51 - PORTA DE MADEIRA LISA COMUM/ ENCABEÇADA, REVESTIDA COM LAMINADO MELAMÍNICO - 2 FOLHAS 144X210CM</t>
  </si>
  <si>
    <t>PM.52 - PORTA DE MADEIRA LISA COMUM/ ENCABEÇADA, REVESTIDA COM LAMINADO MELAMÍNICO - 2 FOLHAS 164X210CM</t>
  </si>
  <si>
    <t>PM.53 - PORTA DE MADEIRA LISA COMUM/ ENCABEÇADA, REVESTIDA COM LAMINADO MELAMÍNICO - 2 FOLHAS 184X210CM</t>
  </si>
  <si>
    <t>PM.54 - PORTA DE MADEIRA LISA COMUM/ ENCABEÇADA, REVESTIDA COM LAMINADO MELAMÍNICO - 2 FOLHAS 204X210CM</t>
  </si>
  <si>
    <t>PM.17 - PORTA LISA COMUM/ ENCABEÇADA REVESTIDA COM LAMINADO MELAMÍNICO - 82X210CM</t>
  </si>
  <si>
    <t>PM.18 - PORTA LISA COMUM/ ENCABEÇADA REVESTIDA COM LAMINADO MELAMÍNICO - 92X210CM</t>
  </si>
  <si>
    <t>PM.19 - PORTA LISA COMUM/ ENCABEÇADA REVESTIDA COM LAMINADO MELAMÍNICO - 102X210CM</t>
  </si>
  <si>
    <t>PM.57 - PORTA GUICHÊ EM MADEIRA LISA ESPECIAL/ SÓLIDA - 82X210CM - REVESTIDA COM LAMINADO  MELAMÍNICO</t>
  </si>
  <si>
    <t>ARMÁRIOS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</si>
  <si>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</si>
  <si>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</si>
  <si>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</si>
  <si>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</si>
  <si>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</si>
  <si>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</si>
  <si>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</si>
  <si>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</si>
  <si>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</si>
  <si>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</si>
  <si>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</si>
  <si>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</si>
  <si>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MM.13 -  ARMÁRIO PARA CUMBUCAS</t>
  </si>
  <si>
    <t>MM.14 -  ARMÁRIO PARA CANECAS</t>
  </si>
  <si>
    <t>MM.15 -  ARMÁRIO PARA PRATOS</t>
  </si>
  <si>
    <t>MM.20 - CABIDE DE MADEIRA PARA SACOLAS</t>
  </si>
  <si>
    <t>PEITORIL DE MADEIRA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</si>
  <si>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</si>
  <si>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</si>
  <si>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</si>
  <si>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</si>
  <si>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</si>
  <si>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</si>
  <si>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</si>
  <si>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PAR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</si>
  <si>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</si>
  <si>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</si>
  <si>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</si>
  <si>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</si>
  <si>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</si>
  <si>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</si>
  <si>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</si>
  <si>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</si>
  <si>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</si>
  <si>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</si>
  <si>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</si>
  <si>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</si>
  <si>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</si>
  <si>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</si>
  <si>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</si>
  <si>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</si>
  <si>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</si>
  <si>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</si>
  <si>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</si>
  <si>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</si>
  <si>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</si>
  <si>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</si>
  <si>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</si>
  <si>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</si>
  <si>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</si>
  <si>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</si>
  <si>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</si>
  <si>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ROSETA OU ENTRADA DE CILINDRO COM CHAVE GORGE EM AÇO CROMADO BRILHANTE</t>
  </si>
  <si>
    <t>DOBRADIÇA EM AÇO LAMINADO, CROMADA - 3 1/2"X3"</t>
  </si>
  <si>
    <t>ESQUADRIAS METALICAS</t>
  </si>
  <si>
    <t>PORTAS</t>
  </si>
  <si>
    <t>PP.01 - PORTA EM FERRO PERFILADO, DUPLA ALMOFADADA - ABRIR, 1 FOLHA</t>
  </si>
  <si>
    <t>PP.02 - PORTA EM FERRO PERFILADO, DUPLA ALMOFADADA - ABRIR, 2 FOLHA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</si>
  <si>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</si>
  <si>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</si>
  <si>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</si>
  <si>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PORTA EM FERRO PERFILADO (TIPO PP 01)- INSTALAÇÃO SANITÁRIA PARA PORTADORES DE DEFICIÊNCIA - 90 X 210CM</t>
  </si>
  <si>
    <t>PORTA EM FERRO PERFILADO FIXO COMPLEMENTO PORTA (INCLUSIVE VIDRO E PINTURA)</t>
  </si>
  <si>
    <t>PF.10 - PORTA EM PERFIL DE CHAPA DOBRADA, MEIO VIDRO - ABRIR, 1 FOLHA</t>
  </si>
  <si>
    <t>PF.23 - PORTA EM PERFIL DE CHAPA DOBRADA, VENEZIANA, ABRIR 1 FOLHA</t>
  </si>
  <si>
    <t>PF.28 - PORTA EM PERFIL DE CHAPA DOBRADA, VENEZIANA, ABRIR 2 FOLHAS</t>
  </si>
  <si>
    <t>PA.10 - PORTA EM ALUMÍNIO ANODIZADO, MEIO VIDRO - ABRIR, 1 FOLHA</t>
  </si>
  <si>
    <t>PA.11 - PORTA EM ALUMÍNIO ANODIZADO, MEIO VIDRO, DE ABRIR, 2 FOLHAS</t>
  </si>
  <si>
    <t>PA.12 - PORTA EM ALUMÍNIO ANODIZADO, MEIO VIDRO - CORRER</t>
  </si>
  <si>
    <t>PA.16 - PORTA EM ALUMÍNIO ANODIZADO, VENEZIANA - ABRIR, 1 FOLHA</t>
  </si>
  <si>
    <t>PORTA DE ENROLAR, EM CHAPA ONDULADA N.22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</si>
  <si>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</si>
  <si>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</si>
  <si>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</si>
  <si>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BATENTE ESPECIAL EM PERFIL DE CHAPA DOBRADA N. 14</t>
  </si>
  <si>
    <t>EF.02 - BATENTE ESPECIAL EM PERFIL DE CHAPA DOBRADA N. 14</t>
  </si>
  <si>
    <t>EF.03 - BATENTE EM PERFIL DE CHAPA DOBRADA Nº20,1 FOLHA, SEM BANDEIRA</t>
  </si>
  <si>
    <t>EF.04 - BATENTE EM PERFIL DE CHAPA DOBRADA NÚMERO 20, 2 FOLHAS, SEM BANDEIRA</t>
  </si>
  <si>
    <t>BATENTE DE ALUMÍNIO PARA DIVISÓRIA DE GRANILITE</t>
  </si>
  <si>
    <t>EP.14/16 - BANDEIRA FIXA EM FERRO PERFILADO COM SUBDIVISÕES PARA VIDRO</t>
  </si>
  <si>
    <t>CAIXILHOS</t>
  </si>
  <si>
    <t>CP.01 - CAIXILHO EM FERRO PERFILADO - FIXO, SEM VENTILAÇÃO PERMANENTE</t>
  </si>
  <si>
    <t>CP.03 - CAIXILHO EM FERRO PERFILADO - FIXO, COM VENTILAÇÃO PERMANENTE</t>
  </si>
  <si>
    <t>CP.05 - CAIXILHO EM FERRO PERFILADO - PIVOTANTE</t>
  </si>
  <si>
    <t>CP.09 - CAIXILHO EM FERRO PERFILADO - MAXIMAR</t>
  </si>
  <si>
    <t>CP.13 - CAIXILHO EM FERRO PERFILADO - BASCULANTE</t>
  </si>
  <si>
    <t>CP.17 - CAIXILHO EM FERRO PERFILADO - DE CORRER</t>
  </si>
  <si>
    <t>CF.13 - CAIXILHO EM PERFIL DE CHAPA DOBRADA - BASCULANTE</t>
  </si>
  <si>
    <t>CF.19 - CAIXILHO EM PERFIL DE CHAPA DOBRADA, VENEZIANA, FIXO COM VENTILAÇÃO PERMANENTE</t>
  </si>
  <si>
    <t>CA.02 - CAIXILHO EM ALUMÍNIO ANODIZADO, FIXO, SEM VENTILAÇÃO PERMANENTE</t>
  </si>
  <si>
    <t>CA.04 - CAIXILHO EM ALUMÍNIO ANODIZADO, FIXO, COM VENTILAÇÃO PERMANENTE</t>
  </si>
  <si>
    <t>CA.05 - CAIXILHO EM ALUMÍNIO ANODIZADO - PIVOTANTE</t>
  </si>
  <si>
    <t>CA.09 - CAIXILHO EM ALUMÍNIO ANODIZADO - MAXIMAR</t>
  </si>
  <si>
    <t>CA.13 - CAIXILHO EM ALUMÍNIO ANODIZADO - BASCULANTE</t>
  </si>
  <si>
    <t>CA.17 - CAIXILHO EM ALUMÍNIO ANODIZADO VENEZIANA - DE CORRER</t>
  </si>
  <si>
    <t>JANELA EM ALUMÍNIO ANODIZADO - DE CORRER - COM 3 FOLHAS  COM TELA DE AÇO INOX - 1,00 x 1,20 M</t>
  </si>
  <si>
    <t>JANELA EM ALUMÍNIO ANODIZADO - VENEZIANA - 2,00 x 0,60 M</t>
  </si>
  <si>
    <t>EP.06 - GRADE DE PROTEÇÃO EM FERRO REDONDO</t>
  </si>
  <si>
    <t>EP.07 - GRADE DE PROTEÇÃO EM FERRO CHATO</t>
  </si>
  <si>
    <t>GRADE DE PROTEÇÃO EM FERRO GALVANIZADO ELETROFUNDIDO - BARRA 25X2MM, MALHA 65X132MM</t>
  </si>
  <si>
    <t>EP.10 - TELA DE PROTEÇÃO EM ARAME N.12, MALHA DE 1/2" - INCLUSIVE REQUADRO</t>
  </si>
  <si>
    <t>EP.11 - TELA MOSQUITEIRO EM ARAME GALVANIZADO MALHA 14, FIO 28 INCLUSIVE  REQUADRO</t>
  </si>
  <si>
    <t>PORTAS ESPECIAIS</t>
  </si>
  <si>
    <t>PP.47 - PORTA EM FERRO PERFILADO COM CHAPA PARA ENTRADA DE ÁGUA OU GÁS ENCANADO</t>
  </si>
  <si>
    <t>PP.35 - PORTA EM FERRO PERFILADO COM CHAPA PARA ABRIGO DE LIXO</t>
  </si>
  <si>
    <t>PP.36 - PORTA EM FERRO PERFILADO COM TELA PARA ABRIGO DE GÁS</t>
  </si>
  <si>
    <t>PP.48 - PORTA EM FERRO PERFILADO COM CHAPA PARA PASSA-PRATOS</t>
  </si>
  <si>
    <t>ALÇAPÃO EM FERRO PERFILADO COM CHAPA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</si>
  <si>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</si>
  <si>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</si>
  <si>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</si>
  <si>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</si>
  <si>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</si>
  <si>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</si>
  <si>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</si>
  <si>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</si>
  <si>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</si>
  <si>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</si>
  <si>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</si>
  <si>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</si>
  <si>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</si>
  <si>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</si>
  <si>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</si>
  <si>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PUXADOR ALAVANCA MAXIM-AR PARA JANELA</t>
  </si>
  <si>
    <t>INSTALACOES ELETRICAS</t>
  </si>
  <si>
    <t>ENTRADA DE ENERGIA E TELEFONE</t>
  </si>
  <si>
    <t>ENTRADA AÉREA DE ENERGIA E TELEFONE - 13 À 16KVA</t>
  </si>
  <si>
    <t>ENTRADA AÉREA DE ENERGIA E TELEFONE - 17 À 20KVA</t>
  </si>
  <si>
    <t>ENTRADA AÉREA DE ENERGIA E TELEFONE - 21 À 23KVA</t>
  </si>
  <si>
    <t>LD.06 - ENTRADA AÉREA DE ENERGIA E TELEFONE - 24 À 30KVA</t>
  </si>
  <si>
    <t>LD.07 - ENTRADA AÉREA DE ENERGIA E TELEFONE - 31 À 39KVA</t>
  </si>
  <si>
    <t>LD.08 - ENTRADA AÉREA DE ENERGIA E TELEFONE - 40 À 47KVA</t>
  </si>
  <si>
    <t>LD.09 - ENTRADA AÉREA DE ENERGIA E TELEFONE - 48 À 54KVA</t>
  </si>
  <si>
    <t>LD.10 - ENTRADA AÉREA DE ENERGIA E TELEFONE - 55 À 62KVA</t>
  </si>
  <si>
    <t>LD.11 - ENTRADA AÉREA DE ENERGIA E TELEFONE - 63 À 70KVA</t>
  </si>
  <si>
    <t>LD.12 - ENTRADA AÉREA DE ENERGIA E TELEFONE - 71 À 75KVA</t>
  </si>
  <si>
    <t>ENTRADA AÉREA DE TELEFONE</t>
  </si>
  <si>
    <t>ELETRODUTOS - BT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</si>
  <si>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</si>
  <si>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</si>
  <si>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</si>
  <si>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</si>
  <si>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</si>
  <si>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</si>
  <si>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</si>
  <si>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</si>
  <si>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</si>
  <si>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</si>
  <si>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</si>
  <si>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</si>
  <si>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</si>
  <si>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</si>
  <si>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</si>
  <si>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</si>
  <si>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</si>
  <si>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</si>
  <si>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</si>
  <si>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</si>
  <si>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</si>
  <si>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</si>
  <si>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</si>
  <si>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</si>
  <si>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</si>
  <si>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</si>
  <si>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</si>
  <si>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</si>
  <si>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</si>
  <si>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</si>
  <si>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ELETRODUTO DE PVC CORRUGADO REFORÇADO, ANTICHAMA - 32MM (1")</t>
  </si>
  <si>
    <t>TUBO METÁLICO FLEXÍVEL REVESTIDO COM PVC-3/4"</t>
  </si>
  <si>
    <t>TUBO METÁLICO FLEXÍVEL REVESTIDO COM PVC-1"</t>
  </si>
  <si>
    <t>TUBO METÁLICO FLEXÍVEL REVESTIDO COM PVC-1 1/2"</t>
  </si>
  <si>
    <t>ELETRODUTO DE PEAD CORRUGADO FLEXÍVEL - 1 1/4"</t>
  </si>
  <si>
    <t>ELETRODUTO DE PEAD CORRUGADO FLEXÍVEL - 1 1/2"</t>
  </si>
  <si>
    <t>ENVELOPAMENTO DE ELETRODUTO ENTERRADO, COM CONCRETO</t>
  </si>
  <si>
    <t>ENVELOPAMENTO DE ELETRODUTO ENTERRADO COM CONCRETO E AGREGADO RECICLADO</t>
  </si>
  <si>
    <t>CONDUTORES - BT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</si>
  <si>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</si>
  <si>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</si>
  <si>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</si>
  <si>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</si>
  <si>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</si>
  <si>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</si>
  <si>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</si>
  <si>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</si>
  <si>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</si>
  <si>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</si>
  <si>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</si>
  <si>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</si>
  <si>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</si>
  <si>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</si>
  <si>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</si>
  <si>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</si>
  <si>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</si>
  <si>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</si>
  <si>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</si>
  <si>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</si>
  <si>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</si>
  <si>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</si>
  <si>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</si>
  <si>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</si>
  <si>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</si>
  <si>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</si>
  <si>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</si>
  <si>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</si>
  <si>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</si>
  <si>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</si>
  <si>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</si>
  <si>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</si>
  <si>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</si>
  <si>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</si>
  <si>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</si>
  <si>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</si>
  <si>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</si>
  <si>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FIO TELEFÔNICO EXTERNO TIPO FE-100 PAR PARALELO</t>
  </si>
  <si>
    <t>CABO TELEFÔNICO TIPO CI-50 (50 PARES)</t>
  </si>
  <si>
    <t>LADOS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</si>
  <si>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</si>
  <si>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</si>
  <si>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</si>
  <si>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</si>
  <si>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- 3 CONDUTORES - 6MM2</t>
  </si>
  <si>
    <t>CABO FLEXÍVEL PVC-750V - 3 CONDUTORES - 10MM2</t>
  </si>
  <si>
    <t>CABO FLEXÍVEL PVC-750V - 4 CONDUTORES - 1,5MM2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</si>
  <si>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</si>
  <si>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</si>
  <si>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</si>
  <si>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</si>
  <si>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</si>
  <si>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</si>
  <si>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</si>
  <si>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</si>
  <si>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</si>
  <si>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</si>
  <si>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</si>
  <si>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</si>
  <si>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</si>
  <si>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</si>
  <si>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</si>
  <si>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</si>
  <si>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</si>
  <si>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</si>
  <si>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</si>
  <si>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</si>
  <si>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</si>
  <si>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CABO DE COBRE 300MM2 - ISOLAMENTO PARA 0,6/1KV - CLASSE 5 - FLEXÍVEL - ISOLAÇÃO EM PVC 70 C</t>
  </si>
  <si>
    <t>COMPONENTES DE QUADROS ELÉTRICOS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</si>
  <si>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</si>
  <si>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</si>
  <si>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</si>
  <si>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</si>
  <si>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</si>
  <si>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</si>
  <si>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</si>
  <si>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</si>
  <si>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</si>
  <si>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</si>
  <si>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</si>
  <si>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</si>
  <si>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</si>
  <si>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</si>
  <si>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</si>
  <si>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</si>
  <si>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</si>
  <si>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</si>
  <si>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</si>
  <si>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</si>
  <si>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Reparo lateral escada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</si>
  <si>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</si>
  <si>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</si>
  <si>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</si>
  <si>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</si>
  <si>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QUADROS E CAIXAS</t>
  </si>
  <si>
    <t>QUADRO DE DISTRIBUIÇÃO EM CHAPA METÁLICA - PARA ATÉ 16 DISJUNTORES</t>
  </si>
  <si>
    <t>QUADRO DE DISTRIBUIÇÃO EM CHAPA METÁLICA - PARA ATÉ 24 DISJUNTORES</t>
  </si>
  <si>
    <t>un</t>
  </si>
  <si>
    <t>QUADRO DE DISTRIBUIÇÃO EM CHAPA METÁLICA - PARA ATÉ 28 DISJUNTORES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</si>
  <si>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</si>
  <si>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</si>
  <si>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</si>
  <si>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</si>
  <si>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</si>
  <si>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</si>
  <si>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</si>
  <si>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</si>
  <si>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</si>
  <si>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</si>
  <si>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</si>
  <si>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</si>
  <si>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</si>
  <si>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</si>
  <si>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</si>
  <si>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</si>
  <si>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</si>
  <si>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</si>
  <si>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</si>
  <si>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</si>
  <si>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</si>
  <si>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</si>
  <si>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</si>
  <si>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</si>
  <si>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</si>
  <si>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</si>
  <si>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</si>
  <si>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</si>
  <si>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</si>
  <si>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</si>
  <si>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</si>
  <si>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</si>
  <si>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</si>
  <si>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</si>
  <si>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</si>
  <si>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DE PASSAGEM E LIGAÇÃO EM PVC 6,5X10,5X5,0CM - (4X2"), INCLUSIVE ESPELHO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</si>
  <si>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</si>
  <si>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</si>
  <si>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</si>
  <si>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</si>
  <si>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</si>
  <si>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</si>
  <si>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</si>
  <si>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</si>
  <si>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</si>
  <si>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</si>
  <si>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</si>
  <si>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</si>
  <si>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QUADRO DE DISTRIBUIÇÃO EM PVC - PARA ATÉ 08 DISJUNTORES</t>
  </si>
  <si>
    <t>QUADRO DE DISTRIBUIÇÃO EM PVC - PARA ATÉ 16 DISJUNTORES</t>
  </si>
  <si>
    <t>QUADRO DE DISTRIBUIÇÃO EM PVC - PARA ATÉ 24 DISJUNTORES</t>
  </si>
  <si>
    <t>QUADRO DE DISTRIBUIÇÃO EM PVC - PARA ATÉ 32 DISJUNTORES</t>
  </si>
  <si>
    <t>QUADRO DE DISTRIBUIÇÃO EM PVC - PARA ATÉ 48 DISJUNTORES</t>
  </si>
  <si>
    <t>QUADRO DE DISTRIBUIÇÃO EM PVC - PARA ATÉ 64 DISJUNTORES</t>
  </si>
  <si>
    <t>CAIXA DE ALUMÍNIO 10X10CM, ALTA COM TAMPA DE LATÃO PARA TOMADAS</t>
  </si>
  <si>
    <t>QUADRO GERAL OU DE DISTRIBUIÇÃO, EM CHAPA METÁLICA N.14 ESMALTADA</t>
  </si>
  <si>
    <t>SERVIÇOS TÉCNICOS</t>
  </si>
  <si>
    <t>CHAVES, FUSÍVEIS E ATERRAMENTO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</si>
  <si>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</si>
  <si>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</si>
  <si>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</si>
  <si>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</si>
  <si>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</si>
  <si>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</si>
  <si>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</si>
  <si>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</si>
  <si>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</si>
  <si>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</si>
  <si>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</si>
  <si>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</si>
  <si>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</si>
  <si>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</si>
  <si>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</si>
  <si>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</si>
  <si>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</si>
  <si>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</si>
  <si>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</si>
  <si>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</si>
  <si>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</si>
  <si>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</si>
  <si>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</si>
  <si>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</si>
  <si>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</si>
  <si>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</si>
  <si>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INFRA</t>
  </si>
  <si>
    <t>ISOLADOR DE POLIÉSTER TIPO TONEL B.T. USO INTERNO - 40X50MM</t>
  </si>
  <si>
    <t>ISOLADOR DE POLIÉSTER TIPO TONEL B.T. USO INTERNO - 60X60MM</t>
  </si>
  <si>
    <t>Escada revitalizada - pisada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</si>
  <si>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</si>
  <si>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</si>
  <si>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</si>
  <si>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</si>
  <si>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</si>
  <si>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Escada revitalizada - espelho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</si>
  <si>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</si>
  <si>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</si>
  <si>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</si>
  <si>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</si>
  <si>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Escada revitalizada - patamar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</si>
  <si>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</si>
  <si>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</si>
  <si>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</si>
  <si>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</si>
  <si>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Escada revitalizada - laterais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</si>
  <si>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</si>
  <si>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</si>
  <si>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</si>
  <si>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</si>
  <si>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</si>
  <si>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</si>
  <si>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</si>
  <si>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</si>
  <si>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</si>
  <si>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</si>
  <si>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PONTOS DE ENERGIA</t>
  </si>
  <si>
    <t>SUBTOTAL GERAL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</si>
  <si>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</si>
  <si>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</si>
  <si>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</si>
  <si>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</si>
  <si>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</si>
  <si>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</si>
  <si>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</si>
  <si>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</si>
  <si>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</si>
  <si>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</si>
  <si>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BDI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</si>
  <si>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</si>
  <si>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</si>
  <si>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</si>
  <si>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</si>
  <si>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</si>
  <si>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</si>
  <si>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</si>
  <si>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Escada reformada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</si>
  <si>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</si>
  <si>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</si>
  <si>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</si>
  <si>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</si>
  <si>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</si>
  <si>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</si>
  <si>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</si>
  <si>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</si>
  <si>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</si>
  <si>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</si>
  <si>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</si>
  <si>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</si>
  <si>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</si>
  <si>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DISJUNTORES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</si>
  <si>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</si>
  <si>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</si>
  <si>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</si>
  <si>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</si>
  <si>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</si>
  <si>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</si>
  <si>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</si>
  <si>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</si>
  <si>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</si>
  <si>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Antiga área de ATI</t>
  </si>
  <si>
    <t>MINI DISJUNTOR - TIPO EUROPEU (IEC) - BIPOLAR 63A</t>
  </si>
  <si>
    <t>MINI DISJUNTOR - TIPO EUROPEU (IEC) - BIPOLAR 80A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</si>
  <si>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</si>
  <si>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</si>
  <si>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</si>
  <si>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</si>
  <si>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</si>
  <si>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</si>
  <si>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</si>
  <si>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MINI DISJUNTOR - TIPO EUROPEU (IEC) - BIPOLAR 100A</t>
  </si>
  <si>
    <t>MINI DISJUNTOR - TIPO EUROPEU (IEC) - BIPOLAR 125A</t>
  </si>
  <si>
    <t>DISJUNTOR CAIXA MOLDADA BIPOLAR 100A COM DISPARADOR TERMOMAGNÉTICO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</si>
  <si>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</si>
  <si>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</si>
  <si>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</si>
  <si>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</si>
  <si>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</si>
  <si>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</si>
  <si>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</si>
  <si>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</si>
  <si>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</si>
  <si>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- 16A - SENSIBILIDADE 30MA - 230V</t>
  </si>
  <si>
    <t>DISJUNTOR TERMOMAGNÉTICO DIFERENCIAL BIPOLAR - 20A - SENSIBILIDADE 30MA - 230V</t>
  </si>
  <si>
    <t>KG/M2</t>
  </si>
  <si>
    <t>DISJUNTOR TERMOMAGNÉTICO DIFERENCIAL BIPOLAR - 25A - SENSIBILIDADE 30MA - 240V</t>
  </si>
  <si>
    <t>DISJUNTOR TERMOMAGNÉTICO DIFERENCIAL BIPOLAR - 32A - SENSIBILIDADE 30MA - 230V</t>
  </si>
  <si>
    <t>DISJUNTOR TERMOMAGNÉTICO DIFERENCIAL BIPOLAR - 40A - SENSIBILIDADE 30MA - 240V</t>
  </si>
  <si>
    <t>Gradil entorno área pet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</si>
  <si>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</si>
  <si>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</si>
  <si>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</si>
  <si>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PROJETOR DE ALUMÍNIO FUNDIDO COM VIDRO PARA LÂMPADA ATÉ 500W</t>
  </si>
  <si>
    <t>PROJETOR DE ALUMÍNIO REPUXADO COM VIDRO PARA LÂMPADA ATÉ 400W</t>
  </si>
  <si>
    <t>PROJETOR PARA USO EXTERNO COM LÂMPADA LED DE 100W - COMPLETA</t>
  </si>
  <si>
    <t>Gradil muro arrimo área pet</t>
  </si>
  <si>
    <t>PROJETOR PARA USO EXTERNO COM LÂMPADA LED DE 150W - COMPLETA</t>
  </si>
  <si>
    <t>PROJETOR DE SOBREPOR LED DE 200W IP 65</t>
  </si>
  <si>
    <t>LUMINÁRIA BLINDADA EM ALUMÍNIO FUNDIDO DE EMBUTIR ATÉ 200W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</si>
  <si>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</si>
  <si>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</si>
  <si>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</si>
  <si>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</si>
  <si>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</si>
  <si>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DE SOBREPOR COM ALETAS COM 2 LÂMPADAS DE LED T8 DE 1,2M - 20W</t>
  </si>
  <si>
    <t>LUMINÁRIA HERMÉTICA EM ALUMÍNIO FUNDIDO PARA LÂMPADA ATÉ 250W - COM APROVAÇÃO DE ILUME/ PMSP</t>
  </si>
  <si>
    <t>LUMINÁRIA INDUSTRIAL - 2 LÂMPADAS FLUORESCENTE 32/40W</t>
  </si>
  <si>
    <t>LUMINÁRIA TIPO PLAFONIER BRANCA PARA LÂMPADA FLUORESCENTE 2X32W, COM DIFUSOR EM POLIESTIRENO TRANSPARENTE E SOQUETES (REF. COVISA)</t>
  </si>
  <si>
    <t>LUMINÁRIA COMERCIAL DE SOBREPOR, COM CORPO, ALETAS PLANAS E TAMPA PORTA LÂMPADAS EM CHAPA DE AÇO TRATADA E PINTURA NA COR BRANCA, REFLETOR COM ACABAMENTO ESPECULAR DE ALTO BRILHO - 2 LÂMPADAS FLUORESCENTES 32/40W</t>
  </si>
  <si>
    <t>ARANDELA PAINEL LED DE SOBREPOR CORPO EM POLICARBONATO TIPO TARTARUGA COM PROTEÇÃO IP65, 12W</t>
  </si>
  <si>
    <t>LUMINÁRIA BALIZADOR DE SOBREPOR DE LED COM PROTEÇÃO IP65, CORPO EM ALUMÍNIO E DIFUSOR JATEADO</t>
  </si>
  <si>
    <t>LUMINÁRIA DE EMERGÊNCIA AUTÔNOMA COM 30 LEDS E AUTONOMIA MIN DE 6H - INSTALADA</t>
  </si>
  <si>
    <t>LUMINÁRIA DE SOBREPOR COM ALETAS COM 2 LÂMPADAS DE LED T8 DE 1,2M</t>
  </si>
  <si>
    <t>LUMINÁRIA LED DE SOBREPOR SLIM LINEAR 36W</t>
  </si>
  <si>
    <t>LUMINÁRIA PENDENTE COM UMA LÂMPADA DE LED DE 150W</t>
  </si>
  <si>
    <t>LUMINÁRIA QUADRADA DE EMBUTIR, TIPO CALHA FECHADA COM DIFUSOR TRANSPARENTE OU FOSCO PARA 4 LÂMPADAS TUBULARES DE LED 9/10W</t>
  </si>
  <si>
    <t>LUMINÁRIA RETANGULAR DE EMBUTIR COM ALETAS DE ALUMÍNIO PARA 2 LÂMPADAS TUBULARES DE LED 18/20W</t>
  </si>
  <si>
    <t>Pintura gradis</t>
  </si>
  <si>
    <t>LUMINÁRIA RETANGULAR DE EMBUTIR COM ALETAS DE ALUMÍNIO PARA 2 LÂMPADAS TUBULARES DE LED 9/10W</t>
  </si>
  <si>
    <t>LUMINÁRIA RETANGULAR DE SOBREPOR COM ALETAS DE ALUMÍNIO PARA 2 LÂMPADAS TUBULARES DE LED 9/10W</t>
  </si>
  <si>
    <t>EQUIPAMENTOS DE EMERGÊNCIA E SEGURANÇA</t>
  </si>
  <si>
    <t>LUMINÁRIA DE EMERGÊNCIA AUTÔNOMA COM LÂMPADA FLUORESCENTE 15W</t>
  </si>
  <si>
    <t>LUMINÁRIA DE EMERGÊNCIA AUTÔNOMA COM 2 PROJETORES 55W/12VCC</t>
  </si>
  <si>
    <t>LUMINÁRIA DE EMERGÊNCIA AUTÔNOMA COM 30 LEDS - 2W - AUTONOMIA MIN. 3H - COMPLETA</t>
  </si>
  <si>
    <t>BATERIA AUTOMOTIVA SELADA SEM COMPLEMENTAÇÃO DE NÍVEL 40AH-12V</t>
  </si>
  <si>
    <t>BOTOEIRA DE COMANDO "LIGA-DESLIGA"</t>
  </si>
  <si>
    <t>PAINEL REPETIDOR DE DETECÇÃO E ALARME DE INCÊNDIO TIPO ENDEREÇÁVEL</t>
  </si>
  <si>
    <t>CENTRAL DE ALARME DE INCÊNDIO ATÉ 12 LAÇOS</t>
  </si>
  <si>
    <t>CENTRAL DE ALARME DE INCÊNDIO ATÉ 24 LAÇOS</t>
  </si>
  <si>
    <t>ACIONADOR LIGA-DESLIGA PARA BOMBA COM MARTELO QUEBRA VIDRO</t>
  </si>
  <si>
    <t>ACIONADOR MANUAL TIPO "QUEBRE O VIDRO"</t>
  </si>
  <si>
    <t>Pintura corrimão</t>
  </si>
  <si>
    <t>LUMINÁRIA DE EMERGÊNCIA AUTÔNOMA COM 30 LEDS E AUTONOMIA MIN DE 6H</t>
  </si>
  <si>
    <t>CAMPAINHA DE TIMBRE (SINO) 24V-95DB</t>
  </si>
  <si>
    <t>SIRENE ELETRÔNICA SOM AGUDO ONDULANTE 24V-100 À 120DB, COM FLASH</t>
  </si>
  <si>
    <t>SIRENE ELETRÔNICA BITONAL 24V-100 À 120DB, COM FLASH</t>
  </si>
  <si>
    <t>DETECTOR ÓPTICO DE FUMAÇA PARA SISTEMAS ENDEREÇÁVEIS</t>
  </si>
  <si>
    <t>DETECTOR DE PRESENÇA TIPO INFRAVERMELHO PASSIVO - 110VCA</t>
  </si>
  <si>
    <t>DETECTOR DE TEMPERATURA PARA SISTEMAS ENDEREÇÁVEIS</t>
  </si>
  <si>
    <t>NO-BREAK TRIFÁSICO - 15 KVA - AUTONOMIA DE 15MIN.</t>
  </si>
  <si>
    <t>NO BREAK BIFÁSICO 10 KVA - AUTONOMIA DE 15 MINUTOS</t>
  </si>
  <si>
    <t>ESTABILIZADOR ELETRÔNICO TRIFÁSICO - 15KVA</t>
  </si>
  <si>
    <t>NOBREAK SENOIDAL MONOFÁSICO 2 KVA – AUTONOMIA DE 15 MIN – TENSÃO DE ENTRADA 120V/TENSÃO DE SAÍDA 120V</t>
  </si>
  <si>
    <t>NOBREAK SENOIDAL BIFÁSICO 7,5 KVA – AUTONOMIA DE 15 MIN – TENSÃO DE ENTRADA 220V/TENSÃO DE SAÍDA 220V</t>
  </si>
  <si>
    <t>NOBREAK SENOIDAL TRIFÁSICO 40 KVA – AUTONOMIA DE 15MIN – TENSÃO DE ENTRADA 220V/TENSÃO DE SAÍDA 220V</t>
  </si>
  <si>
    <t>GRUPO GERADOR 110KVA EXCITAÇÃO BRUSHLESS C/ QUADRO TRANSFERÊNCIA AUTOMÁTICA</t>
  </si>
  <si>
    <t>GRUPO GERADOR 150KVA EXCITAÇÃO BRUSHLESS C/ QUADRO TRANSFERÊNCIA AUTOMÁTICA</t>
  </si>
  <si>
    <t>GRUPO GERADOR 275KVA EXCITAÇÃO BRUSHLESS C/ QUADRO TRANSFERÊNCIA AUTOMÁTICA</t>
  </si>
  <si>
    <t>GRUPO GERADOR 375KVA EXCITAÇÃO BRUSHLESS COM QUADRO TRANSFERÊNCIA AUTOMÁTICA</t>
  </si>
  <si>
    <t>ESPUMA CORTA-FOGO (FIRESTOP) PARA JUNTAS ESTRUTURAIS E SHAFTS DE PRUMADAS - PROTEÇÃO PASSIVA CONTRA INCÊNDIO - FORNECIMENTO DE MATERIAIS E EXECUÇÃO DE SERVIÇO ESPECIALIZADO</t>
  </si>
  <si>
    <t>GRUPO GERADOR 81KVA EXCITAÇÃO BRUSHLESS COM QUADRO TRANSFERÊNCIA AUTOMÁTICA</t>
  </si>
  <si>
    <t>Grama sintética - área pet</t>
  </si>
  <si>
    <t>GRUPO GERADOR 170KVA EXCITAÇÃO BRUSHLESS COM QUADRO TRANSFERÊNCIA AUTOMÁTICA</t>
  </si>
  <si>
    <t>PÁRA-RAIOS</t>
  </si>
  <si>
    <t>PÁRA-RAIOS TIPO "FRANKLIN", EXCLUSIVE DESCIDA E ATERRAMENTO</t>
  </si>
  <si>
    <t>CAIXA DE INSPEÇÃO DE ATERRAMENTO TIPO EMBUTIR COM TAMPA E ALÇA</t>
  </si>
  <si>
    <t>CAIXA DE INSPEÇÃO DE ATERRAMENTO TIPO SUSPENSA EM PVC OU POLIPROPILENO</t>
  </si>
  <si>
    <t>LUZ DE OBSTÁCULO SIMPLES COM FOTOCELULA SOLAR</t>
  </si>
  <si>
    <t>LUZ DE OBSTÁCULO DUPLA COM FOTOCELULA SOLAR</t>
  </si>
  <si>
    <t>CONDUTOR EM AÇO CA - 25 - 1/2" P/ PARA-RAIO</t>
  </si>
  <si>
    <t>CONDUTOR EM AÇO CA - 25 - 3/8" P/ PARA-RAIO</t>
  </si>
  <si>
    <t>HASTE DE AÇO GALVANIZADO, INCLUSIVE BASE E ESTAIS - 2"/3M</t>
  </si>
  <si>
    <t>37A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</si>
  <si>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</si>
  <si>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</si>
  <si>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</si>
  <si>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</si>
  <si>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</si>
  <si>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TOMADA DE TERRA COMPLETA PARA 1 HASTE</t>
  </si>
  <si>
    <t>BARRA CHATA DE ALUMÍNIO TIPO FITA 1/4" X 3/4"</t>
  </si>
  <si>
    <t>BARRA CHATA DE ALUMÍNIO TIPO FITA 1/8" X 7/8"</t>
  </si>
  <si>
    <t>DIVERSOS</t>
  </si>
  <si>
    <t>QUADRO COMANDO PARA CONJUNTO MOTOR-BOMBA, MONOFÁSICO - ATÉ 5HP</t>
  </si>
  <si>
    <t>QUADRO COMANDO PARA CONJUNTO MOTOR-BOMBA, TRIFÁSICO - ATÉ 5HP</t>
  </si>
  <si>
    <t>Escada revitalizada - pisadas</t>
  </si>
  <si>
    <t>QUADRO DE ÁGUA DE REUSO</t>
  </si>
  <si>
    <t>QUADRO DE BOMBA DE INCÊNDIO</t>
  </si>
  <si>
    <t>QUADRO DE BOMBA DE RECALQUE</t>
  </si>
  <si>
    <t>ELETROFERRAGENS</t>
  </si>
  <si>
    <t>PERFILADO LISO CHAPA 14-GE-MED. 19X38MM COM TAMPA E INSTALAÇÃO</t>
  </si>
  <si>
    <t>PERFILADO LISO CHAPA 14-GE-MED. 38X38MM COM TAMPA E INSTALAÇÃO</t>
  </si>
  <si>
    <t>Escada revitalizada - espelhos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</si>
  <si>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</si>
  <si>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</si>
  <si>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</si>
  <si>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</si>
  <si>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</si>
  <si>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</si>
  <si>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</si>
  <si>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</si>
  <si>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</si>
  <si>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</si>
  <si>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</si>
  <si>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</si>
  <si>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</si>
  <si>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</si>
  <si>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</si>
  <si>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</si>
  <si>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</si>
  <si>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</si>
  <si>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</si>
  <si>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</si>
  <si>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</si>
  <si>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</si>
  <si>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</si>
  <si>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</si>
  <si>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</si>
  <si>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</si>
  <si>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</si>
  <si>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ALTA TENSÃO</t>
  </si>
  <si>
    <t>Limpeza geral final</t>
  </si>
  <si>
    <t>ÓLEO ISOLANTE PARA TRANSFORMADOR/ DISJUNTOR 30KV/CM</t>
  </si>
  <si>
    <t>L</t>
  </si>
  <si>
    <t>ISOLADOR SUPORTE TIPO PEDESTAL EM PORCELANA - 15KV</t>
  </si>
  <si>
    <t>ISOLADOR SUPORTE TIPO PEDESTAL EM PORCELANA - 1KV</t>
  </si>
  <si>
    <t>ISOLADOR SUPORTE TIPO PEDESTAL EM EPOXI - 15KV</t>
  </si>
  <si>
    <t>ISOLADOR SUPORTE TIPO PEDESTAL EPOXI - 1KV</t>
  </si>
  <si>
    <t>VERGALHÃO DE COBRE 3/8" (10MM)</t>
  </si>
  <si>
    <t>TERMINAL OU CONECTOR PARA VERGALHÃO DE COBRE 3/8" (10MM)</t>
  </si>
  <si>
    <t>CABO DE MÉDIA TENSÃO PARA 12/20KV - 1 X 35MM2 UNIPOLAR</t>
  </si>
  <si>
    <t>CABO DE MÉDIA TENSÃO PARA 12/20KV - 1 X 25MM2 UNIPOLAR</t>
  </si>
  <si>
    <t>CABO DE MÉDIA TENSÃO PARA 12/20KV - 1 X 50MM2 UNIPOLAR</t>
  </si>
  <si>
    <t>MUFLA UNIPOLAR INTERNA PARA CABO ATÉ 35MM2 - 15KV</t>
  </si>
  <si>
    <t>MUFLA UNIPOLAR EXTERNA PARA CABO ATÉ 35MM2 - 15KV</t>
  </si>
  <si>
    <t>MUFLA TRIPOLAR INTERNA PARA CABO ATÉ 35MM2 - 15KV</t>
  </si>
  <si>
    <t>C</t>
  </si>
  <si>
    <t>MUFLA TRIPOLAR EXTERNA PARA CABO ATÉ 35MM2 - 15KV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</si>
  <si>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</si>
  <si>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</si>
  <si>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</si>
  <si>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</si>
  <si>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</si>
  <si>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</si>
  <si>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BASE TRIPOLAR PARA FUSIVEL LIMITADOR HH - 15KV/ 400A</t>
  </si>
  <si>
    <t>FUSIVEL PARA TRANSFORMADOR DE POTENCIAL</t>
  </si>
  <si>
    <t>BOBINA D MÍNIMA TENSÃO DO DISJUNTOR VOL. NORMAL DE ÓLEO</t>
  </si>
  <si>
    <t>RELE DE FALTA DE FASE E MÍNIMA TENSÃO TRIFÁSICO</t>
  </si>
  <si>
    <t>ESTRADO DE MADEIRA 100X100CM</t>
  </si>
  <si>
    <t>VARA DE MANOBRA DE FIBRA DE VIDRO, 3,00M/ 15KV</t>
  </si>
  <si>
    <t>CAIXA DE MEDIÇÃO A3 PADRÃO ELETROPAULO</t>
  </si>
  <si>
    <t>DIAS</t>
  </si>
  <si>
    <t>HORAS</t>
  </si>
  <si>
    <t>JANELA PARA VENTILAÇÃO PERMANENTE TIPO CHICANA - INCLUSIVE TELA</t>
  </si>
  <si>
    <t>PLACA DE AVISO EM ALUMÍNIO PARA CABINE PRIMÁRIA COM MED 16X23CM (VARIAÇÃO DE +OU- 2CM)</t>
  </si>
  <si>
    <t>PLAQUETA INDICATIVADE PVC 8 X 12CM</t>
  </si>
  <si>
    <t>MUDANÇA DOS TAP'S DO TRANSFORMADOR DE FORÇA</t>
  </si>
  <si>
    <t>LIMPEZA DO POSTO PRIMÁRIO E PINTURA DOS BARRAMENTOS</t>
  </si>
  <si>
    <t>Engenheiro de obra</t>
  </si>
  <si>
    <t>BRAÇADEIRA PARA ELETRODUTO EM POSTE</t>
  </si>
  <si>
    <t>LUVA DE BORRACHA ISOLAÇÃO 20KV</t>
  </si>
  <si>
    <t>CHAVE SECCIONADORA TRIP SECA INTERNA 200A/ 15KV</t>
  </si>
  <si>
    <t>CHAVE SECCIONADORA TRIP SECA INTERNA 400A/15KV</t>
  </si>
  <si>
    <t>CHAVE SECIONADORA TRIP INTERNA C/ BASE FUS HH 400A/15KV</t>
  </si>
  <si>
    <t>INSTALAÇÃO DE CONJUNTO DE ACIONAMENTO PARA CHAVE SECCIONADORA</t>
  </si>
  <si>
    <t>CHAVE REVERSORA TRIFÁSICA 400A - FORNECIMENTO E INSTALAÇÃO</t>
  </si>
  <si>
    <t>CHAVE SECCIONADORA TRIPOLAR COM CARGA INTERNA 15KV/200A</t>
  </si>
  <si>
    <t>CHAVE SECCIONADORA TRIPOLAR, PARA USO INTERNO, MANOBRA SEM CARGA INTERNA, 15KV/400A, COM BASE PARA FUSÍVEL HH</t>
  </si>
  <si>
    <t>SUBESTAÇÃO DE ENTRADA SIMPLIFICADA BLINDADA PADRÃO ENEL – POTÊNCIA 112,50 kVA – USO INTERNO, COM TODOS OS MATERIAIS/EQUIPAMENTOS INCLUSOS, EXCETO TRANSFORMADOR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</si>
  <si>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</si>
  <si>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</si>
  <si>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</si>
  <si>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</si>
  <si>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</si>
  <si>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</si>
  <si>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</si>
  <si>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</si>
  <si>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DE POTENCIAL A SECO 13,2KV - 220V/127V - 1000VA</t>
  </si>
  <si>
    <t>TRANSFORMADOR DE POTENCIAL A SECO 15KV - 220V - 1000VA</t>
  </si>
  <si>
    <t>TRANSFORMADOR TRIFÁSICO À SECO, 1000KVA - 13,8/13,2/12,6 KV - 220/127V, CLASSE 15KV</t>
  </si>
  <si>
    <t>TRANSFORMADOR TRIFÁSICO À SECO, 750KVA - 13,8/13,2/12,6 KV - 220/127V, CLASSE 15KV</t>
  </si>
  <si>
    <t>TRANSFORMADOR TRIFÁSICO À SECO 500KVA - 13,8/13,2/12,6 KV - 220/127V</t>
  </si>
  <si>
    <t>TRANSFORMADOR TRIFÁSICO, À SECO, 300 KVA, 13,8/ 13,2/ 12,6 KV - 220V, CLASSE 15 KV</t>
  </si>
  <si>
    <t>COORDENADOR GERAL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</si>
  <si>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</si>
  <si>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</si>
  <si>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</si>
  <si>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</si>
  <si>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</si>
  <si>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</si>
  <si>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</si>
  <si>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</si>
  <si>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</si>
  <si>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</si>
  <si>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</si>
  <si>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</si>
  <si>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</si>
  <si>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FUSIVEL HH PARA 5A/ 15KV</t>
  </si>
  <si>
    <t>FUSIVEL HH PARA 16A/ 15KV</t>
  </si>
  <si>
    <r>
      <rPr>
        <rFont val="Calibri,sans-serif"/>
        <color rgb="FF000000"/>
        <sz val="11.0"/>
      </rPr>
      <t>Elaborado por:</t>
    </r>
    <r>
      <rPr>
        <rFont val="Calibri,sans-serif"/>
        <color rgb="FF1155CC"/>
        <sz val="11.0"/>
      </rPr>
      <t xml:space="preserve">   </t>
    </r>
    <r>
      <rPr>
        <rFont val="Lobster"/>
        <color rgb="FF1155CC"/>
        <sz val="14.0"/>
      </rPr>
      <t>Eduardo Atsushi Kawai</t>
    </r>
  </si>
  <si>
    <t>BARRAMENTO DE COBRE TIPO DIN BIPOLAR PARA 63A</t>
  </si>
  <si>
    <t>BARRAMENTO DE COBRE TIPO DIN TRIPOLAR PARA 80A</t>
  </si>
  <si>
    <t>FUSIVEL HH PARA 25A/ 15KV</t>
  </si>
  <si>
    <t>FUSIVEL HH PARA 50A/ 15KV</t>
  </si>
  <si>
    <t>EMENDA PARA CABO DE MÉDIA TENSÃO 12/20KV - 1X25/ 1X35MM2 - UNIPOLAR</t>
  </si>
  <si>
    <t>FUSIVEL HH PARA 63A/ 15KV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</si>
  <si>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</si>
  <si>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</si>
  <si>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</si>
  <si>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</si>
  <si>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</si>
  <si>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</si>
  <si>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</si>
  <si>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</si>
  <si>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</si>
  <si>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</si>
  <si>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</si>
  <si>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</si>
  <si>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</si>
  <si>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</si>
  <si>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</si>
  <si>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</si>
  <si>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</si>
  <si>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</si>
  <si>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</si>
  <si>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</si>
  <si>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</si>
  <si>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</si>
  <si>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</si>
  <si>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CONEXÃO EXOTÉRMICA CABO-HASTE EM T, PARA BITOLA DO CABO ENTRE 50MM2 ATÉ 95MM2 PARA HASTE DE 5/8"; E 3/4"</t>
  </si>
  <si>
    <t>TRANSFORMADOR DE CORRENTE PARA PROTEÇÃO DE INSTALAÇÃO PRIMÁRIA (TENSÃO MÁXIMA 15kV – USO INTERNO) – RELAÇÃO 150:5A</t>
  </si>
  <si>
    <t>TRANSFORMADOR DE CORRENTE PARA PROTEÇÃO DE INSTALAÇÃO PRIMÁRIA (TENSÃO MÁXIMA 15kV – USO INTERNO) – RELAÇÃO 200:5A</t>
  </si>
  <si>
    <t>MANOPLA ROTATIVA PARA DISJUNTOR PARA PORTA DE PAINEL</t>
  </si>
  <si>
    <t>CONJUNTOS DE ILUMINAÇÃO</t>
  </si>
  <si>
    <t>ILUMINAÇÃO DE QUADRA COM POSTE DE CONCRETO TUBULAR, ALT. UTIL 10M COM 3 PROJETORES COM LÂMPADA DE LED 100W, INCLUSIVE CAIXA DE INSPEÇÃO DE ALVENARIA 40X40X40CM DE 1 TIJOLO COM TAMPA DE CONCRETO</t>
  </si>
  <si>
    <t>POSTE GALVANIZADO TUBULAR RETO H= 3,00M P/ DUAS LUMINÁRIAS P/ LAMPADAS DE 160 W</t>
  </si>
  <si>
    <t>IN.09 -  POSTE GALVANIZADO, RETO, FLANGEADO, H=5M COM LUMINÁRIA HERMÉTICA TIPO LED DE 150W COM APROVAÇÃO DE ILUME/PMSP, INCLUSIVE CAIXA DE INSPEÇÃO DE ALVENARIA 40X40X40CM DE 1 TIJOLO COM TAMPA DE CONCRETO</t>
  </si>
  <si>
    <t>IN.09 -  POSTE DE AÇO GALVANIZADO, RETO, FLANGEADO, H=5M COM LUMINÁRIA HERMÉTICA TIPO LED DE 120W COM APROVAÇÃO DE ILUME/PMSP, INCLUSIVE CAIXA DE INSPEÇÃO DE ALVENARIA 40X40X40CM DE 1 TIJOLO COM TAMPA DE CONCRETO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</si>
  <si>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</si>
  <si>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</si>
  <si>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</si>
  <si>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</si>
  <si>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</si>
  <si>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</si>
  <si>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</si>
  <si>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</si>
  <si>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</si>
  <si>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</si>
  <si>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</si>
  <si>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</si>
  <si>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ATÉ 16MM2</t>
  </si>
  <si>
    <t>REMOÇÃO DE CABO EMBUTIDO - ACIMA DE 16MM2</t>
  </si>
  <si>
    <t>REMOÇÃO DE CABO APARENTE - ATÉ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</si>
  <si>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</si>
  <si>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</si>
  <si>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</si>
  <si>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</si>
  <si>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</si>
  <si>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</si>
  <si>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</si>
  <si>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</si>
  <si>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</si>
  <si>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</si>
  <si>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</si>
  <si>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</si>
  <si>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</si>
  <si>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</si>
  <si>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</si>
  <si>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</si>
  <si>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</si>
  <si>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</si>
  <si>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</si>
  <si>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</si>
  <si>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</si>
  <si>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</si>
  <si>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</si>
  <si>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</si>
  <si>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</si>
  <si>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</si>
  <si>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</si>
  <si>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</si>
  <si>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</si>
  <si>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</si>
  <si>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</si>
  <si>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</si>
  <si>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</si>
  <si>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</si>
  <si>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</si>
  <si>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</si>
  <si>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</si>
  <si>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</si>
  <si>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REMOÇÃO DE LÂMPADA LED</t>
  </si>
  <si>
    <t>REMOÇÃO DE LÂMPADA LED TUBULAR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</si>
  <si>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</si>
  <si>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</si>
  <si>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</si>
  <si>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</si>
  <si>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</si>
  <si>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</si>
  <si>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</si>
  <si>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</si>
  <si>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</si>
  <si>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</si>
  <si>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</si>
  <si>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</si>
  <si>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</si>
  <si>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</si>
  <si>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</si>
  <si>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</si>
  <si>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</si>
  <si>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</si>
  <si>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</si>
  <si>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</si>
  <si>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</si>
  <si>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</si>
  <si>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</si>
  <si>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</si>
  <si>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</si>
  <si>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</si>
  <si>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</si>
  <si>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</si>
  <si>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</si>
  <si>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</si>
  <si>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</si>
  <si>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</si>
  <si>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</si>
  <si>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</si>
  <si>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</si>
  <si>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</si>
  <si>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</si>
  <si>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</si>
  <si>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</si>
  <si>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</si>
  <si>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</si>
  <si>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</si>
  <si>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</si>
  <si>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</si>
  <si>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</si>
  <si>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</si>
  <si>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</si>
  <si>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</si>
  <si>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</si>
  <si>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</si>
  <si>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</si>
  <si>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</si>
  <si>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</si>
  <si>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</si>
  <si>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</si>
  <si>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</si>
  <si>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</si>
  <si>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</si>
  <si>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</si>
  <si>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RETIRADAS - CAIXAS E QUADROS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</si>
  <si>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</si>
  <si>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</si>
  <si>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</si>
  <si>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</si>
  <si>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</si>
  <si>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</si>
  <si>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</si>
  <si>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</si>
  <si>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</si>
  <si>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</si>
  <si>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</si>
  <si>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</si>
  <si>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</si>
  <si>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</si>
  <si>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</si>
  <si>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RETIRADAS - PONTOS E APARELHOS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</si>
  <si>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</si>
  <si>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</si>
  <si>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</si>
  <si>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</si>
  <si>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</si>
  <si>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</si>
  <si>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</si>
  <si>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</si>
  <si>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</si>
  <si>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</si>
  <si>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</si>
  <si>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</si>
  <si>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</si>
  <si>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 DE LÂMPADA LED</t>
  </si>
  <si>
    <t>RETIRADA DE LÂMPADA LED TUBULAR</t>
  </si>
  <si>
    <t>RETIRADAS - PÁRA-RAIOS E OUTROS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</si>
  <si>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</si>
  <si>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</si>
  <si>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</si>
  <si>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</si>
  <si>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</si>
  <si>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</si>
  <si>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</si>
  <si>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</si>
  <si>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</si>
  <si>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</si>
  <si>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</si>
  <si>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</si>
  <si>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</si>
  <si>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</si>
  <si>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</si>
  <si>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</si>
  <si>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</si>
  <si>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</si>
  <si>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</si>
  <si>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</si>
  <si>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</si>
  <si>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</si>
  <si>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</si>
  <si>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</si>
  <si>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</si>
  <si>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</si>
  <si>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</si>
  <si>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</si>
  <si>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</si>
  <si>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</si>
  <si>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</si>
  <si>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</si>
  <si>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</si>
  <si>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</si>
  <si>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</si>
  <si>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</si>
  <si>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</si>
  <si>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</si>
  <si>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</si>
  <si>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</si>
  <si>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</si>
  <si>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</si>
  <si>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</si>
  <si>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</si>
  <si>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</si>
  <si>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</si>
  <si>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</si>
  <si>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</si>
  <si>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</si>
  <si>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</si>
  <si>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</si>
  <si>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</si>
  <si>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</si>
  <si>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</si>
  <si>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</si>
  <si>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</si>
  <si>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</si>
  <si>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</si>
  <si>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</si>
  <si>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</si>
  <si>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RECOLOCAÇÃO DE SOQUETES EM LUMINÁRIAS</t>
  </si>
  <si>
    <t>RECOLOCAÇÃO DE REATOR EM LUMINÁRIA FLUORESCENTE</t>
  </si>
  <si>
    <t>RECOLOCAÇÃO DE LÂMPADA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</si>
  <si>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</si>
  <si>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</si>
  <si>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</si>
  <si>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</si>
  <si>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</si>
  <si>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</si>
  <si>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</si>
  <si>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</si>
  <si>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</si>
  <si>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RECOLOCAÇÃO DE LÂMPADAS LED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</si>
  <si>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</si>
  <si>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</si>
  <si>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</si>
  <si>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</si>
  <si>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</si>
  <si>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</si>
  <si>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</si>
  <si>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RECOLOCAÇÕES - CABINES PRIMÁRIAS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</si>
  <si>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</si>
  <si>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</si>
  <si>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</si>
  <si>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</si>
  <si>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</si>
  <si>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</si>
  <si>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</si>
  <si>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</si>
  <si>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</si>
  <si>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</si>
  <si>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</si>
  <si>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</si>
  <si>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</si>
  <si>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</si>
  <si>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</si>
  <si>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</si>
  <si>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</si>
  <si>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</si>
  <si>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</si>
  <si>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</si>
  <si>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SERVIÇOS PARCIAIS - ENTRADA E DISTRIBUIÇÃO</t>
  </si>
  <si>
    <t>POSTE DE ENTRADA DE ENERGIA, DUPLO "T" - 7,5M/200DAN</t>
  </si>
  <si>
    <t>POSTE DE ENTRADA DE ENERGIA, DUPLO "T" - 7,5M/300DAN</t>
  </si>
  <si>
    <t>FORNECIMENTO E INSTALAÇÃO DE POSTE EM CONCRETO COM ALTURA LIVRE DE 18M, 1000DAN, ENGASTADO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</si>
  <si>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</si>
  <si>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</si>
  <si>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</si>
  <si>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</si>
  <si>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</si>
  <si>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</si>
  <si>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</si>
  <si>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</si>
  <si>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</si>
  <si>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</si>
  <si>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</si>
  <si>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</si>
  <si>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</si>
  <si>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</si>
  <si>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</si>
  <si>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</si>
  <si>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</si>
  <si>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</si>
  <si>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</si>
  <si>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</si>
  <si>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</si>
  <si>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</si>
  <si>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</si>
  <si>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</si>
  <si>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</si>
  <si>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TOMADA 3P+T 32A - 600/690V TIPO INDUSTRIAL</t>
  </si>
  <si>
    <t>TOMADA 3P+T 63A - 600/690V TIPO INDUSTRIAL</t>
  </si>
  <si>
    <t>BOTÃO PARA CAMPAINHA - USO AO TEMPO</t>
  </si>
  <si>
    <t>CIGARRA DE SOBREPOR, TIPO COLEGIAL</t>
  </si>
  <si>
    <t>TOMADA SIMPLES, 2P+T, 20A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</si>
  <si>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</si>
  <si>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</si>
  <si>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</si>
  <si>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</si>
  <si>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</si>
  <si>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INVERSOR FOTOVOLTÁICO SAÍDA TRIFÁSICA - 15 KW - ENTRADA ATÉ 1000 VCC - EFICIÊNCIA MÍNIMA 95%</t>
  </si>
  <si>
    <t>INVERSOR FOTOVOLTÁICO SAÍDA TRIFÁSICA - 10 KW -  ENTRADA ATÉ 600 VCC - EFICIÊNCIA MÍNIMA 95%</t>
  </si>
  <si>
    <t>INVERSOR FOTOVOLTÁTICO TRIFÁSICA - 20KW ENTRADA ATÉ 1100 VCC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</si>
  <si>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</si>
  <si>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</si>
  <si>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</si>
  <si>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</si>
  <si>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</si>
  <si>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</si>
  <si>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</si>
  <si>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</si>
  <si>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</si>
  <si>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</si>
  <si>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LÂMPADA DE LED (BULBO) SOQUETE E-27/E-40 - 100W</t>
  </si>
  <si>
    <t>LÂMPADA DE LED (BULBO) SOQUETE E-27/E-40 - 150W</t>
  </si>
  <si>
    <t>PLUG 3P+T 30A - 440V</t>
  </si>
  <si>
    <t>PLUG 3P+T 32A - 600/690V - TIPO INDUSTRIAL</t>
  </si>
  <si>
    <t>PLUG 3P+T 63A - 600/690V - TIPO INDUSTRIAL</t>
  </si>
  <si>
    <t>PLUG P/ TOMADA ATÉ 20A (2P+T, 20A - 250V)</t>
  </si>
  <si>
    <t>PLUG PARA TELEFONE - PADRÃO RJ11</t>
  </si>
  <si>
    <t>INTERRUPTOR COM VARIADOR DE LUMINOSIDADE 110/ 220 V - 127V/ 500W</t>
  </si>
  <si>
    <t>INTERRUPTOR PARALELO BIPOLAR 1 TECLA</t>
  </si>
  <si>
    <t>SERVIÇOS PARCIAIS - PÁRA-RAIOS E OUTROS</t>
  </si>
  <si>
    <t>COLOCAÇÃO DE ARAME GUIA #14 DE AÇO GALVANIZADO EM ELETRODUTO</t>
  </si>
  <si>
    <t>SENSOR DE PRESENÇA COM FOTOCÉLULA, TENSÃO 127/220 V (BIVOLT)</t>
  </si>
  <si>
    <t>FOTOCELULA SOLAR-RELÊ FOTOELÉTRICO CAPACIDADE - 1000W</t>
  </si>
  <si>
    <t>BASE E ESTAIS PARA HASTE DE PÁRA-RAIOS</t>
  </si>
  <si>
    <t>CAPTOR TIPO TERMINAL AÉREO, H=600 MM OU BANDEIRA MÓVEL, GALVANIZADO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</si>
  <si>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</si>
  <si>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</si>
  <si>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</si>
  <si>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</si>
  <si>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IN.09 - POSTE DE AÇO GALVANIZADO, TIPO RETO FLANGEADO H=5M</t>
  </si>
  <si>
    <t>IN.09 - 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</si>
  <si>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</si>
  <si>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</si>
  <si>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</si>
  <si>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</si>
  <si>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</si>
  <si>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</si>
  <si>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</si>
  <si>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</si>
  <si>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</si>
  <si>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</si>
  <si>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</si>
  <si>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</si>
  <si>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</si>
  <si>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</si>
  <si>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</si>
  <si>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</si>
  <si>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</si>
  <si>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</si>
  <si>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</si>
  <si>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</si>
  <si>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</si>
  <si>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</si>
  <si>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</si>
  <si>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</si>
  <si>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</si>
  <si>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</si>
  <si>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</si>
  <si>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</si>
  <si>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</si>
  <si>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</si>
  <si>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</si>
  <si>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CAIXA EM ALUMÍNIO P/ TOMADA FIXAÇÃO EM PERFILADO</t>
  </si>
  <si>
    <t>SAÍDA PARA ELETRODUTO EM PERFILADO 3/4" GE</t>
  </si>
  <si>
    <t>VERGALHÃO DE AÇO C/ ROSCA TOTAL 5/16" GE</t>
  </si>
  <si>
    <t>REATORES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</si>
  <si>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</si>
  <si>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</si>
  <si>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</si>
  <si>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</si>
  <si>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FLUORESCENTE DUPLO AFP - 2X16W - 127/220V</t>
  </si>
  <si>
    <t>REATOR ELETRÔNICO FLUORESCENTE DUPLO AFP - 2X32W - 127/220V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</si>
  <si>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</si>
  <si>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</si>
  <si>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</si>
  <si>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</si>
  <si>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</si>
  <si>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</si>
  <si>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32W</t>
  </si>
  <si>
    <t>LÂMPADA FLUORESCENTE - 28W</t>
  </si>
  <si>
    <t>TOMADAS</t>
  </si>
  <si>
    <t>TOMADA RJ 45 PARA INFORMÁTICA COM PLACA</t>
  </si>
  <si>
    <t>TOMADA PARA TELEFONE PADRÃO RJ11 COM PLACA/ ESPELHO</t>
  </si>
  <si>
    <t>REDE LÓGICA</t>
  </si>
  <si>
    <t>CERTIFICAÇÃO DE REDE LÓGICA - ATÉ 50 PONTOS</t>
  </si>
  <si>
    <t>GL</t>
  </si>
  <si>
    <t>CERTIFICAÇÃO DE REDE LÓGICA - EXCEDENTE 50 PONTOS</t>
  </si>
  <si>
    <t>PTO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</si>
  <si>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</si>
  <si>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</si>
  <si>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</si>
  <si>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</si>
  <si>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</si>
  <si>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</si>
  <si>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</si>
  <si>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CABO UTP - CAT 6 - 4 PARES</t>
  </si>
  <si>
    <t>CRIMPAGEM DE CABOS COM CONECTOR RJ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</si>
  <si>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</si>
  <si>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</si>
  <si>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</si>
  <si>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PAREDE-INVERTER COM CAPACIDADE DE 9.000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</si>
  <si>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</si>
  <si>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</si>
  <si>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</si>
  <si>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PAREDE-INVERTER COM CAPACIDADE DE 36.000 BTUS/H</t>
  </si>
  <si>
    <t>FORNECIMENTO DE AR CONDICIONADO A FRIO, TIPO SPLIT PISO TETO COM CAPACIDADE DE 18.000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</si>
  <si>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</si>
  <si>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</si>
  <si>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AR CONDICIONADO TIPO SPLIT CASSETE-INVERTER 24.000 BTS/H</t>
  </si>
  <si>
    <t>INSTALAÇÃO DE AR CONDICIONADO, TIPO SPLIT CASSETE-INVERTER COM CAPACIDADE DE 18.000 BTUS/H ATÉ 24.000 BTUS/H - REDE FRIGORÍGENA E DRENO ATÉ 5 METROS</t>
  </si>
  <si>
    <t>INSTALAÇÃO DE AR CONDICIONADO, TIPO SPLIT CASSETE-INVERTER COM CAPACIDADE DE 36.000 BTUS/h ATÉ 48.000 BTUS/h - REDE FRIGORÍGENA E DRENO ATÉ 5 METROS</t>
  </si>
  <si>
    <t>INSTALAÇÃO DE AR CONDICIONADO, TIPO SPLIT PAREDE-INVERTER COM CAPACIDADE DE 9.000 BTUS/h ATÉ 12.000 BTUS/h - REDE FRIGORÍGENA E DRENO ATÉ 5 METROS</t>
  </si>
  <si>
    <t>INSTALAÇÃO DE AR CONDICIONADO, TIPO SPLIT PAREDE-INVERTER COM CAPACIDADE DE 18.000 BTUS/H ATÉ 36.000 BTUS/H - REDE FRIGORÍGENA E DRENO ATÉ 5 METROS</t>
  </si>
  <si>
    <t>INSTALAÇÃO DE AR CONDICIONADO, TIPO SPLIT PISO TETO COM CAPACIDADE DE 18.000 BTUS/H ATÉ 24.000 BTUS/H - REDE FRIGORÍGENA E DRENO ATÉ 5 METROS</t>
  </si>
  <si>
    <t>INSTALAÇÃO DE AR CONDICIONADO, TIPO SPLIT PISO TETO COM CAPACIDADE DE 36.000 BTUS/h ATÉ 48.000 BTUS/h - REDE FRIGORÍGENA E DRENO ATÉ 5 METROS</t>
  </si>
  <si>
    <t>INST.HIDRO-SANITARIAS</t>
  </si>
  <si>
    <t>ALIMENTAÇÃO PREDIAL DE ÁGUA E GÁS</t>
  </si>
  <si>
    <t>HD.01 - CAVALETE DE ENTRADA - 3/4"</t>
  </si>
  <si>
    <t>HD.02 - CAVALETE DE ENTRADA - 1"</t>
  </si>
  <si>
    <t>HD.04 - CAVALETE DE ENTRADA - 1 1/2"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</si>
  <si>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</si>
  <si>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</si>
  <si>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</si>
  <si>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HV.09 - ABRIGO PARA CAVALETE ENTRADA, D=3/4" OU 1" EM ALVENARIA REVESTIDA</t>
  </si>
  <si>
    <t>HV.10 - ABRIGO PARA CAVALETE ENTRADA, D=1 1/4", D=1 1/2"OU 2" EM ALVENARIA REVESTIDA</t>
  </si>
  <si>
    <t>PROTEÇÃO ANTICORROSIVA PARA TUBULAÇÃO ENTERRADA</t>
  </si>
  <si>
    <t>ENVELOPAMENTO DE TUBULAÇÃO ENTERRADA, COM CONCRETO</t>
  </si>
  <si>
    <t>CAVALETE DE ENTRADA QUÁDRUPLO GALVANIZADO - 3/4"</t>
  </si>
  <si>
    <t>CAVALETE DE ENTRADA SEXTUPLO GALVANIZADO - 3/4"</t>
  </si>
  <si>
    <t>RESERVAÇÃO DE ÁGUA</t>
  </si>
  <si>
    <t>CAIXA D'ÁGUA DE FIBRA DE VIDRO - 1000 LITROS</t>
  </si>
  <si>
    <t>CAIXA D'ÁGUA DE FIBRA DE VIDRO - 1500 LITROS</t>
  </si>
  <si>
    <t>HD.21 - RESERVATÓRIO DE POLIETILENO 5000 LITROS</t>
  </si>
  <si>
    <t>HD.21 - RSERVATÓRIO   DE POLIETILENO 10.000 LITROS</t>
  </si>
  <si>
    <t>HD.21 - RESERVATÓRIO  DE POLIETILENO 15.000 LITROS</t>
  </si>
  <si>
    <t>HD.21 - RESERVATÓRIO  DE POLIETILENO 310 LITROS</t>
  </si>
  <si>
    <t>HD.21 - RESERVATÓRIO  DE POLIETILENO 500 LITROS</t>
  </si>
  <si>
    <t>HD.21 - RESERVATÓRIO  DE POLIETILENO 1.000 LITROS</t>
  </si>
  <si>
    <t xml:space="preserve"> RESERVATÓRIO  DE POLIETILENO 2.000 LITROS</t>
  </si>
  <si>
    <t>ANÉIS PRÉ-MOLDADOS EM CONCRETO ARMADO P/ RESERVATÓRIO DE ÁGUA D=2,50M</t>
  </si>
  <si>
    <t>RESERVATÓRIO  DE POLIETILENO 2.500 LITROS</t>
  </si>
  <si>
    <t>LAJE PRÉ-MOLDADA D=2,50M E=8CM PARA RESERVATÓRIO</t>
  </si>
  <si>
    <t>LAJE PRÉ-MOLDADA D=2,50M E=15CM PARA RESERVATÓRIO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</si>
  <si>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</si>
  <si>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</si>
  <si>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</si>
  <si>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</si>
  <si>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</si>
  <si>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</si>
  <si>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</si>
  <si>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</si>
  <si>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- 3/4"</t>
  </si>
  <si>
    <t>REGISTRO DE GAVETA, METAL AMARELO - 1"</t>
  </si>
  <si>
    <t>REGISTRO DE GAVETA, METAL AMARELO - 1 1/2"</t>
  </si>
  <si>
    <t>REGISTRO DE GAVETA, METAL AMARELO - 2"</t>
  </si>
  <si>
    <t>TORNEIRA DE BÓIA, DE LATÃO - 3/4"</t>
  </si>
  <si>
    <t>TORNEIRA DE BÓIA, DE LATÃO - 1"</t>
  </si>
  <si>
    <t>TORNEIRA DE BÓIA, DE LATÃO - 1 1/2"</t>
  </si>
  <si>
    <t>TORNEIRA DE BÓIA, DE LATÃO - 2"</t>
  </si>
  <si>
    <t>INSTALAÇÃO ELEVATÓRIA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</si>
  <si>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</si>
  <si>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</si>
  <si>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</si>
  <si>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</si>
  <si>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</si>
  <si>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</si>
  <si>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</si>
  <si>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</si>
  <si>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</si>
  <si>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</si>
  <si>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</si>
  <si>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</si>
  <si>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</si>
  <si>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</si>
  <si>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</si>
  <si>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</si>
  <si>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</si>
  <si>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</si>
  <si>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</si>
  <si>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</si>
  <si>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</si>
  <si>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</si>
  <si>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</si>
  <si>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</si>
  <si>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</si>
  <si>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</si>
  <si>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</si>
  <si>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CHAVE DE BÓIA</t>
  </si>
  <si>
    <t>REDE DE ÁGUA FRIA - TUBULAÇÃO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</si>
  <si>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</si>
  <si>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</si>
  <si>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</si>
  <si>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</si>
  <si>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</si>
  <si>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</si>
  <si>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</si>
  <si>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</si>
  <si>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</si>
  <si>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</si>
  <si>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</si>
  <si>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</si>
  <si>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</si>
  <si>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</si>
  <si>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POLIETILENO DE ALTA DENSIDADE (PEAD LISO) - 32MM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</si>
  <si>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</si>
  <si>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</si>
  <si>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</si>
  <si>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</si>
  <si>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</si>
  <si>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</si>
  <si>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</si>
  <si>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</si>
  <si>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</si>
  <si>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</si>
  <si>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</si>
  <si>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</si>
  <si>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</si>
  <si>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</si>
  <si>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</si>
  <si>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</si>
  <si>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</si>
  <si>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</si>
  <si>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</si>
  <si>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</si>
  <si>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</si>
  <si>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</si>
  <si>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</si>
  <si>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</si>
  <si>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TUBO DE COBRE SEM COSTURA, CLASSE A - 2"</t>
  </si>
  <si>
    <t>TUBO DE COBRE SEM COSTURA, CLASSE A - 2 1/2"</t>
  </si>
  <si>
    <t>TUBO DE COBRE SEM COSTURA, CLASSE E - 2"</t>
  </si>
  <si>
    <t>TUBO DE COBRE SEM COSTURA, CLASSE E - 2 1/2"</t>
  </si>
  <si>
    <t>TUBO DE COBRE SEM COSTURA, CLASSE E - 3"</t>
  </si>
  <si>
    <t>TUBO DE CPVC, SOLDÁVEL (LINHA ÁGUA) - 22MM (7/8")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</si>
  <si>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</si>
  <si>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</si>
  <si>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</si>
  <si>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</si>
  <si>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</si>
  <si>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VÁLVULA ESFÉRICA MONOBLOCO EM LATÃO, 3/4" NPT</t>
  </si>
  <si>
    <t>HV.04 - ABRIGO PARA GÁS EM BLOCO DE CONCRETO APARENTE PARA 2 BOTIJÕES</t>
  </si>
  <si>
    <t>HV.11 - ABRIGO PARA GÁS EM ALVENARIA REVESTIDA PARA 2 BOTIJÕES</t>
  </si>
  <si>
    <t>HV.13 - ABRIGO PARA GÁS EM BLOCOS DE CONCRETO APARENTE PARA 2 CILINDROS</t>
  </si>
  <si>
    <t>HV.14 - ABRIGO PARA GÁS EM BLOCO DE CONCRETO APARENTE PARA 4 CILINDROS</t>
  </si>
  <si>
    <t>HV.15 - ABRIGO PARA GÁS EM BLOCO DE CONCRETO APARENTE PARA 6 CILINDROS</t>
  </si>
  <si>
    <t>HV.17 - ABRIGO PARA GÁS EM TIJOLO APARENTE PARA 4 CILINDROS</t>
  </si>
  <si>
    <t>HV.18 - ABRIGO PARA GÁS EM TIJOLO APARENTE PARA 6 CILINDROS</t>
  </si>
  <si>
    <t>HV.19 - ABRIGO PARA GÁS EM ALVENARIA REVESTIDA PARA 2 CILINDROS</t>
  </si>
  <si>
    <t>HV.20- ABRIGO PARA GÁS EM ALVENARIA REVESTIDA PARA 4 CILINDROS</t>
  </si>
  <si>
    <t>HV.21 - ABRIGO PARA GÁS EM ALVENARIA REVESTIDA PARA 6 CILINDROS</t>
  </si>
  <si>
    <t>HD.10 - INSTALAÇÃO PARA 2 BOTIJÕES GLP 13KG, EXCLUSIVE ABRIGO</t>
  </si>
  <si>
    <t>HD.11 - INSTALAÇÃO PARA 2 CILINDROS GLP 45 KG, EXCLUSIVE ABRIGO</t>
  </si>
  <si>
    <t>HD.12 - INSTALAÇÃO PARA 4 CILINDRO GLP 45KG, EXCLUSIVE ABRIGO</t>
  </si>
  <si>
    <t>HD.13  - INSTALAÇÃO PARA 6 CILINDROS GLP 45KG, EXCLUSIVE ABRIGO</t>
  </si>
  <si>
    <t>BOTIJÃO DE GÁS DE 13KG COM CARGA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</si>
  <si>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</si>
  <si>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</si>
  <si>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</si>
  <si>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</si>
  <si>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</si>
  <si>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</si>
  <si>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</si>
  <si>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</si>
  <si>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</si>
  <si>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</si>
  <si>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</si>
  <si>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</si>
  <si>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</si>
  <si>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</si>
  <si>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</si>
  <si>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</si>
  <si>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</si>
  <si>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</si>
  <si>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</si>
  <si>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</si>
  <si>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</si>
  <si>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</si>
  <si>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</si>
  <si>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SPRINKLER COM RESPOSTA PADRÃO BULBO VERMELHO</t>
  </si>
  <si>
    <t>REDE DE ESGOTO SANITÁRIO - TUBULAÇÃO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</si>
  <si>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</si>
  <si>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</si>
  <si>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</si>
  <si>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</si>
  <si>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</si>
  <si>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</si>
  <si>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</si>
  <si>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</si>
  <si>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</si>
  <si>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</si>
  <si>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REDE DE ESGOTO SANITÁRIO - ACESSÓRIOS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</si>
  <si>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</si>
  <si>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</si>
  <si>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</si>
  <si>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</si>
  <si>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</si>
  <si>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 COM CESTO DE LIMPEZA EM PVC 100MM - TIGRE OU SIMILAR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</si>
  <si>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</si>
  <si>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</si>
  <si>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</si>
  <si>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</si>
  <si>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</si>
  <si>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</si>
  <si>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</si>
  <si>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</si>
  <si>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</si>
  <si>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</si>
  <si>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INSTALAÇÃO DE TERMINAL DE VENTILAÇÃO - 100 MM</t>
  </si>
  <si>
    <t>INSTALAÇÃO DE TERMINAL DE VENTILAÇÃO - 75 MM</t>
  </si>
  <si>
    <t>REDE DE ÁGUAS PLUVIAIS - CAPTAÇÃO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</si>
  <si>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</si>
  <si>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</si>
  <si>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</si>
  <si>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</si>
  <si>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</si>
  <si>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</si>
  <si>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</si>
  <si>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</si>
  <si>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</si>
  <si>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</si>
  <si>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</si>
  <si>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</si>
  <si>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100CM</t>
  </si>
  <si>
    <t>RUFO EM CHAPA DE AÇO GALVANIZADO N.24 - DESENVOLVIMENTO 130CM</t>
  </si>
  <si>
    <t>RUFO EM CHAPA DE AÇO GALVANIZADO N.24 - DESENVOLVIMENTO 140 CM</t>
  </si>
  <si>
    <t>HC.10 - CANALETA DE CONCRETO, TIPO GUIA E SARJETA - SECÇÃO 15X40CM</t>
  </si>
  <si>
    <t>HC.11 - CANALETA DE CONCRETO, TIPO GUIA E SARJETA - SECÇÃO 15X50CM</t>
  </si>
  <si>
    <t>HC.01 - CANALETA DE CONCRETO DE A.P.P/TAMPA/GRELHA DE CONCRETO OU FERRO L=30CM</t>
  </si>
  <si>
    <t>HC.02 - CANALETA DE CONCRETO DE A.P.P/TAMPA/GRELHA DE CONCRETO OU FERRO L=40CM</t>
  </si>
  <si>
    <t>CANALETA MEIA CANA EM CONCRETO D=30CM</t>
  </si>
  <si>
    <t>CANALETA MEIA CANA EM CONCRETO D=40CM</t>
  </si>
  <si>
    <t>HV.24 - CANALETA DE ALVENARIA PARA GRELHA DE FERRO  L=20CM</t>
  </si>
  <si>
    <t>HV.22 - CANALETA DE ALVENARIA PARA GRELHA OU TAMPA DE CONCRETO  L=30CM</t>
  </si>
  <si>
    <t>HV.23 - CANALETA DE ALVENARIA PARA GRELHA OU TAMPA DE CONCRETO  L=40CM</t>
  </si>
  <si>
    <t>CANTONEIRA DE FERRO 1"X1"X1/8" PARA APOIO E CHUMBAMENTO DAS GRELHAS DE FERRO</t>
  </si>
  <si>
    <t>HC.05 - GRELHA DE CONCRETO PARA CANALETA - L=30CM - SEM PASSAGEM DE VEÍCULOS</t>
  </si>
  <si>
    <t>HP.02 - GRELHA DE FERRO PERFILADO PARA CANALETA - L=30CM</t>
  </si>
  <si>
    <t>HP.03 - GRELHA DE FERRO PERFILADO PARA CANALETA - L=40CM</t>
  </si>
  <si>
    <t>HP.04 - GRELHA DE FERRO PERFILADO PARA CANALETA - L=50CM</t>
  </si>
  <si>
    <t>HC.03 - TAMPA DE CONCRETO PARA CANALETA DE A.P.L=0,30M</t>
  </si>
  <si>
    <t>HC.04 - TAMPA DE CONCRETO PARA CANALETA DE A.P.L=0,40M</t>
  </si>
  <si>
    <t>GRELHA DE CONCRETO PARA CANALETA - L=30CM - COM PASSAGEM DE VEÍCULOS</t>
  </si>
  <si>
    <t>REDE DE ÁGUAS PLUVIAIS - TUBULAÇÃO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</si>
  <si>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</si>
  <si>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</si>
  <si>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</si>
  <si>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</si>
  <si>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</si>
  <si>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</si>
  <si>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</si>
  <si>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</si>
  <si>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</si>
  <si>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</si>
  <si>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</si>
  <si>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</si>
  <si>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</si>
  <si>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</si>
  <si>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</si>
  <si>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</si>
  <si>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</si>
  <si>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</si>
  <si>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</si>
  <si>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</si>
  <si>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</si>
  <si>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</si>
  <si>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</si>
  <si>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</si>
  <si>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</si>
  <si>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HX.01 - LAVATÓRIO E BEBEDOURO DE CHAPA AÇO INOX CHAPA 18 - EXCLUSIVE TORNEIRA</t>
  </si>
  <si>
    <t>MICTÓRIO INDIVIDUAL DE LOUÇA BRANCA, TIPO BACIA - DE CENTRO</t>
  </si>
  <si>
    <t>MICTÓRIO INDIVIDUAL DE LOUÇA, PARA DEFICIENTE</t>
  </si>
  <si>
    <t>HX.02 - MICTÓRIO COLETIVO DE AÇO INOXIDÁVEL - COMPRIMENTO 0/2000MM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</si>
  <si>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</si>
  <si>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</si>
  <si>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20 - 500X400X200MM</t>
  </si>
  <si>
    <t>CUBA SIMPLES DE AÇO INOXIDÁVEL CHAPA 20 - 560X335X150MM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</si>
  <si>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</si>
  <si>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</si>
  <si>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</si>
  <si>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</si>
  <si>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</si>
  <si>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HX.04 - TANQUE DE PANELA EM AÇO INOXIDÁVEL CHAPA 18 - 600X800X300MM</t>
  </si>
  <si>
    <t>TANQUE DE PANELA EM AÇO INOXIDÁVEL - 600X500X500MM</t>
  </si>
  <si>
    <t>CUBA DE FIBRA DE VIDRO 600 X 500 X 200MM</t>
  </si>
  <si>
    <t>TANQUE PARA LAVA PÉS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</si>
  <si>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</si>
  <si>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</si>
  <si>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</si>
  <si>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BANCO ARTICULADO PARA PCD EM AÇO INOX - 45X45CM</t>
  </si>
  <si>
    <t>BANCO ARTICULADO PARA PCD EM AÇO INOX - 70X45CM</t>
  </si>
  <si>
    <t>LAVATÓRIO DE LOUÇA BRANCA, COM COLUNA</t>
  </si>
  <si>
    <t>METAIS SANITÁRIOS E ACESSÓRIOS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</si>
  <si>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</si>
  <si>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</si>
  <si>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</si>
  <si>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</si>
  <si>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</si>
  <si>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</si>
  <si>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</si>
  <si>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</si>
  <si>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</si>
  <si>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</si>
  <si>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DE ACIONAMENTO RESTRITO DE PAREDE</t>
  </si>
  <si>
    <t>TORNEIRA ELÉTRICA AUTOMÁTICA, COM CORPO EM PVC CROMADO - 220V</t>
  </si>
  <si>
    <t>VÁLVULA DE ACIONAMENTO HIDRO-MECÂNICO POR PEDAL</t>
  </si>
  <si>
    <t>VÁLVULA DE DESCARGA - 1.1/2"</t>
  </si>
  <si>
    <t>VÁLVULA DE DESCARGA COM DUPLO ACIONAMENTO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</si>
  <si>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</si>
  <si>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</si>
  <si>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</si>
  <si>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</si>
  <si>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</si>
  <si>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VÁLVULA FLUXIVEL PARA MICTÓRIO COM ACIONAMENTO MANUAL E FECHAMENTO AUTOMÁTICO</t>
  </si>
  <si>
    <t>REGISTRO DE ESFERA VS SOLDÁVEL , PVC - 1"</t>
  </si>
  <si>
    <t>CHUVEIRO FIXO DE METAL CROMADO - CRIVO COM DIÂMETRO DE NO MÍNIMO 6CM</t>
  </si>
  <si>
    <t>CHUVEIRO ELÉTRICO AUTOMÁTICO, CORPO EM PVC CROMADO - 220V-2800/4400W</t>
  </si>
  <si>
    <t>CHUVEIRO DUCHA MODELO JET-SET METÁLICA OU SIMILAR</t>
  </si>
  <si>
    <t>DUCHA HIGIÊNICA FLEXÍVEL COM REGISTRO DE PAREDE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</si>
  <si>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</si>
  <si>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</si>
  <si>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</si>
  <si>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</si>
  <si>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</si>
  <si>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</si>
  <si>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</si>
  <si>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</si>
  <si>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</si>
  <si>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</si>
  <si>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</si>
  <si>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</si>
  <si>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</si>
  <si>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</si>
  <si>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</si>
  <si>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</si>
  <si>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</si>
  <si>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</si>
  <si>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</si>
  <si>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</si>
  <si>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</si>
  <si>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</si>
  <si>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</si>
  <si>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</si>
  <si>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</si>
  <si>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</si>
  <si>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</si>
  <si>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</si>
  <si>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</si>
  <si>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</si>
  <si>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</si>
  <si>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</si>
  <si>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</si>
  <si>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</si>
  <si>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</si>
  <si>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</si>
  <si>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</si>
  <si>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</si>
  <si>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</si>
  <si>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</si>
  <si>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</si>
  <si>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</si>
  <si>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</si>
  <si>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</si>
  <si>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</si>
  <si>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</si>
  <si>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</si>
  <si>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</si>
  <si>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</si>
  <si>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</si>
  <si>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</si>
  <si>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</si>
  <si>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</si>
  <si>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</si>
  <si>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</si>
  <si>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</si>
  <si>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</si>
  <si>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</si>
  <si>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</si>
  <si>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</si>
  <si>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</si>
  <si>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</si>
  <si>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</si>
  <si>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</si>
  <si>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</si>
  <si>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</si>
  <si>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</si>
  <si>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</si>
  <si>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</si>
  <si>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</si>
  <si>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</si>
  <si>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</si>
  <si>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REVESTIMENTOS</t>
  </si>
  <si>
    <t>REVESTIMENTO DE FORROS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</si>
  <si>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</si>
  <si>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</si>
  <si>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</si>
  <si>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</si>
  <si>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REVESTIMENTO DE PAREDES INTERNAS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</si>
  <si>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</si>
  <si>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</si>
  <si>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</si>
  <si>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</si>
  <si>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</si>
  <si>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</si>
  <si>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</si>
  <si>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</si>
  <si>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COMUM - ARGAMASSA DE CIMENTO E AREIA 1:4</t>
  </si>
  <si>
    <t>VA.09 - CHAPISCO ROLADO APLICADO EM ALVENARIA COM ROLO PARA TEXTURA ACRÍLICA</t>
  </si>
  <si>
    <t>REVESTIMENTO DE PAREDES EXTERNAS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</si>
  <si>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</si>
  <si>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</si>
  <si>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</si>
  <si>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</si>
  <si>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</si>
  <si>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</si>
  <si>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</si>
  <si>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</si>
  <si>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</si>
  <si>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</si>
  <si>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FORNECIMENTO E APLICAÇÃO DE CHAPISCO COM PROJEÇÃO MECÂNICA</t>
  </si>
  <si>
    <t>FORNECIMENTO E APLICAÇÃO DE ARGAMASSA COM PROJEÇÃO MECÂNICA</t>
  </si>
  <si>
    <t>ARREMATES DE REVESTIMENTO</t>
  </si>
  <si>
    <t>CANTONEIRA DE PROTEÇÃO - PERFIL "L" DE FERRO, 1 1/4" X 1 1/4" X 1/8"</t>
  </si>
  <si>
    <t>DA.04 - CANTONEIRA DE PROTEÇÃO - PERFIL "L" DE FERRO, 1"X1"X1/8"</t>
  </si>
  <si>
    <t>CUSTOS UNITÁRIOS DE INFRAESTRUTURA URBANA - COM DESONERAÇÃO</t>
  </si>
  <si>
    <t>DA.01 - CANTONEIRA DE PROTEÇÃO - PERFIL "L" DE ALUMÍNIO, 1"X1"X1/8"</t>
  </si>
  <si>
    <t>DA.02 - CANTONEIRA DE PROTEÇÃO PARA REBOCO - PERFIL "Y" DE ALUMÍNIO</t>
  </si>
  <si>
    <t>DA.03 - CANTONEIRA DE PROTEÇÃO PARA AZULEJOS - PERFIL "TRIFACE" DE ALUMÍNIO</t>
  </si>
  <si>
    <t>DG.10 - PEITORIL DE ARGAMASSA DE CIMENTO QUEIMADO - ESP=2CM, L=20CM</t>
  </si>
  <si>
    <t>DG.10/16 - PEITORIL DE GRANILITE - ESPESSURA 2CM, LARGURA 20CM</t>
  </si>
  <si>
    <t>PEITORIL DE GRANITO POLIDO - ESP=2CM, L=25CM</t>
  </si>
  <si>
    <t>PEITORIL DE ARDÓSIA POLIDA</t>
  </si>
  <si>
    <t>PEITORIL DE MÁRMORE - ESP=2CM, L=25CM</t>
  </si>
  <si>
    <t>TOPOGRAFIA - EQUIPAMENTOS E SERVIÇOS</t>
  </si>
  <si>
    <t>DEMOLIÇÃO DE ARGAMASSA DE CAL E AREIA OU MISTA</t>
  </si>
  <si>
    <t>DEMOLIÇÃO DE ARGAMASSA DE CIMENTO E AREIA</t>
  </si>
  <si>
    <t>LEVANTAMENTO PLANIMÉTRICO CADASTRAL</t>
  </si>
  <si>
    <t>DEMOLIÇÃO DE REVESTIMENTO CERÂMICO OU SIMILAR</t>
  </si>
  <si>
    <t>DEMOLIÇÃO DE LAMBRI DE TÁBUAS OU CHAPAS DE MADEIRA, EXCLUSIVE ENTARUGAMENTO</t>
  </si>
  <si>
    <t>LEVANTAMENTO PLANIALTIMÉTRICO CADASTRAL</t>
  </si>
  <si>
    <t>DEMOLIÇÃO DE LAMBRI DE TÁBUAS OU CHAPAS DE MADEIRA, INCLUSIVE ENTARUGAMENTO</t>
  </si>
  <si>
    <t>LOCAÇÃO DE EIXO DE REFERÊNCIA PARA PROJETO DE VIA PÚBLICA</t>
  </si>
  <si>
    <t>RETIRADA DE FORRAS DE PEDRAS NATURAIS - GRANITO OU MÁRMORE</t>
  </si>
  <si>
    <t>NIVELAMENTO DE SEÇÕES TRANSVERSAIS</t>
  </si>
  <si>
    <t>M/SEC</t>
  </si>
  <si>
    <t>RETIRADA DE LAMBRI DE TÁBUAS OU CHAPAS DE MADEIRA, EXCLUSIVE ENTARUGAMENTO</t>
  </si>
  <si>
    <t>LEVANTAMENTO PLANIMÉTRICO DE VIA PÚBLICA E SEMI-CADASTRO DE IMÓVEIS</t>
  </si>
  <si>
    <t>NIVELAMENTO DO EIXO DE VIA PÚBLICA INCLUSIVE SOLEIRAS, GUIAS E TAMPÕES</t>
  </si>
  <si>
    <t>RETIRADA DE LAMBRI DE TÁBUAS OU CHAPAS DE MADEIRA, INCLUSIVE ENTARUGAMENTO</t>
  </si>
  <si>
    <t>CADASTRO DE GALERIA EXISTENTE</t>
  </si>
  <si>
    <t>PV</t>
  </si>
  <si>
    <t>ELEMENTOS PARA LOCAÇÃO DE OBRA DE ARTE</t>
  </si>
  <si>
    <t>M/ EIXO</t>
  </si>
  <si>
    <t>RECOLOCAÇÃO DE FORRAS DE PEDRAS NATURAIS - GRANITO OU MÁRMORE</t>
  </si>
  <si>
    <t>TRANSPORTE DE COTA DE REFERÊNCIA DE NÍVEL</t>
  </si>
  <si>
    <t>REPAROS EM TRINCAS E RACHADURAS</t>
  </si>
  <si>
    <t>NIVELAMENTO GEOMÉTRICO NO INTERIOR DA GALERIA</t>
  </si>
  <si>
    <t>REPAROS EM EMBOÇO - ARGAMASSA MISTA DE CIMENTO, CAL E AREIA 1:4/12</t>
  </si>
  <si>
    <t>CADASTRO ESPECIAL DE GALERIA MOLDADA (1:500)</t>
  </si>
  <si>
    <t>REPAROS EM REBOCO - ARGAMASSA DE CAL E AREIA 1:2</t>
  </si>
  <si>
    <t>NIVELAMENTO GEOMÉTRICO DE FUNDO DO CANAL OU CÓRREGO</t>
  </si>
  <si>
    <t>FORROS</t>
  </si>
  <si>
    <t>RELATÓRIO TÉCNICO</t>
  </si>
  <si>
    <t>FORROS FALSOS</t>
  </si>
  <si>
    <t>CADASTRO DE CANALIZAÇÕES CIRCULARES</t>
  </si>
  <si>
    <t>FORRO FIBRA MINERAL MODELADO ÚMIDA - ACABAMENTO SUPERFÍCIE PINTURA VINÍLICA A BASE DE LÁTEX BRANCA - ESPESSURA 13MM, NRC=0,50, CAC=MÍNIMO 35</t>
  </si>
  <si>
    <t>FORRO DE GESSO COMUM - PLACA CONVENCIONAL (FORNECIMENTO E INSTALAÇÃO)</t>
  </si>
  <si>
    <t>CADASTRO E AMARRAÇÃO DE CAIXA DE INSPEÇÃO, OU CAIXA DE CONCORDÂNCIA, OU CAIXA MORTA</t>
  </si>
  <si>
    <t>FORRO DE GESSO ACARTONADO TIPO FGA (FORNECIMENTO E INSTALAÇÃO)</t>
  </si>
  <si>
    <t>CADASTRO E AMARRAÇÂO DE BOCA DE LOBO OU LEÃO</t>
  </si>
  <si>
    <t>FORRO DE GESSO ACARTONADO TIPO FGE (FORNECIMENTO E INSTALAÇÃO)</t>
  </si>
  <si>
    <t>FORRO EM RÉGUA DE PVC 200MM - INCLUSIVE PERFIS DE FIXAÇÃO E ACABAMENTO</t>
  </si>
  <si>
    <t>CADASTRO E AMARRAÇÃO DE PV</t>
  </si>
  <si>
    <t>DEMOLIÇÃO DE ESTUQUE COMUM, EXCLUSIVE ENTARUGAMENTO</t>
  </si>
  <si>
    <t>CADASTRO E AMARRAÇÃO DE PV RECOBERTO</t>
  </si>
  <si>
    <t>DEMOLIÇÃO DE FORRO DE TÁBUAS OU CHAPAS DE MADEIRA, EXCLUSIVE ENTARUGAMENTO</t>
  </si>
  <si>
    <t>TRANSPORTE DE COORDENADAS</t>
  </si>
  <si>
    <t>DEMOLIÇÃO DE FORRO DE GESSO</t>
  </si>
  <si>
    <t>DEMOLIÇÃO DE ENTARUGAMENTO DE FORRO</t>
  </si>
  <si>
    <t>ESTAÇÃO TOTAL PRECISÃO 5", TIPO "LEICA" TC-705 OU SIMILAR, INCLUSIVE ACESSÓRIOS</t>
  </si>
  <si>
    <t>H</t>
  </si>
  <si>
    <t>ESTAÇÃO TOTAL PRECISÃO 3", TIPO "LEICA" TC-1103 OU SIMILAR, INCLUSIVE ACESSÓRIOS</t>
  </si>
  <si>
    <t>RETIRADA DE FORRO DE TÁBUAS OU CHAPAS EM GERAL - PREGADAS</t>
  </si>
  <si>
    <t>RETIRADA DE FORRO DE CHAPAS EM GERAL - APOIADAS</t>
  </si>
  <si>
    <t>ESTAÇÃO TOTAL PRECISÃO 1,5", TIPO "LEICA" TC 1101 OU SIMILAR, INCLUSIVE ACESSÓRIOS</t>
  </si>
  <si>
    <t>RETIRADA DE ENTARUGAMENTO DE FORRO</t>
  </si>
  <si>
    <t>TEODOLITO DE PRECISÃO 10", TIPO "LEICA" TC 110 OU SIMILAR, INCLUSIVE ACESSÓRIOS</t>
  </si>
  <si>
    <t>RETIRADA DE FORRO EM RÉGUAS DE PVC, INCLUSIVE PERFIS</t>
  </si>
  <si>
    <t>NÍVEL PRECISÃO 1,5 MM/KM, TIPO "LEICA" NA2 OU SIMILAR</t>
  </si>
  <si>
    <t>RECOLOCAÇÃO DE FORROS, APOIADOS OU ENCAIXADOS</t>
  </si>
  <si>
    <t>NÍVEL PRECISÃO 0,7 MM/KM, TIPO "LEICA" NA2 OU SIMILAR, INCLUSIVE ACESSÓRIOS</t>
  </si>
  <si>
    <t>PISOS</t>
  </si>
  <si>
    <t>NÍVEL PRECISÃO 0,3 MM/KM, TIPO "LEICA" NA2, ACOPLADO COM GPM3 OU SIMILAR, INCLUSIVE ACESSÓRIOS</t>
  </si>
  <si>
    <t>SONDAGENS E ENSAIOS</t>
  </si>
  <si>
    <t>LASTROS E ENCHIMENTOS</t>
  </si>
  <si>
    <t>ENCHIMENTO COM TIJOLOS CERÂMICOS FURADOS</t>
  </si>
  <si>
    <t>SONDAGEM MANUAL</t>
  </si>
  <si>
    <t>ENCHIMENTO COM ARGILA EXPANDIDA</t>
  </si>
  <si>
    <t>SONDAGEM A TRADO MANUAL</t>
  </si>
  <si>
    <t>ENCHIMENTO DE CONCRETO COM AGREGADO LEVE</t>
  </si>
  <si>
    <t>ENCHIMENTO DE CONCRETO COM AGREGADO RECICLADO</t>
  </si>
  <si>
    <t>SONDAGEM COM EXTRAÇÃO DE AMOSTRAS NAS CONDIÇÕES NATURAIS</t>
  </si>
  <si>
    <t>SONDAGEM A PERCUSSÃO</t>
  </si>
  <si>
    <t>MOBILIZAÇÃO E INSTALAÇÃO DE 1 EQUIPAMENTO</t>
  </si>
  <si>
    <t>LASTRO DE CONCRETO - 200KG CIM/M3</t>
  </si>
  <si>
    <t>DESLOCAMENTO DE EQUIPAMENTO ENTRE FUROS EM TERRENO PLANO, CONSIDERANDO A DISTÂNCIA ATÉ 100M</t>
  </si>
  <si>
    <t>LASTRO DE CONCRETO, COM HIDROFUGO - 150KG CIM/M3</t>
  </si>
  <si>
    <t>DESLOCAMENTO DE EQUIPAMENTO ENTRE FUROS EM TERRENO PLANO, CONSIDERANDO A DISTÂNCIA DE 100 À 200M</t>
  </si>
  <si>
    <t>LASTRO DE CONCRETO, COM HIDROFUGO - 200KG CIM/M3</t>
  </si>
  <si>
    <t>LASTRO DE CONCRETO COM AGREGADO RECICLADO - 150KG CIM/M3</t>
  </si>
  <si>
    <t>DESLOCAMENTO DE EQUIPAMENTO ENTRE FUROS EM TERRENO PLANO, CONSIDERANDO A DISTÂNCIA ACIMA DE 200M</t>
  </si>
  <si>
    <t>LASTRO DE CONCRETO COM AGREGADO RECICLADO - 200KG CIM/M3</t>
  </si>
  <si>
    <t>DESLOCAMENTO DE EQUIPAMENTO EM TERRENO ACIDENTADO, CONSIDERANDO A DISTÂNCIA ATÉ 50M</t>
  </si>
  <si>
    <t>REVESTIMENTO DE PISOS</t>
  </si>
  <si>
    <t>CIMENTADO COMUM, DESEMPENADO - ESPESSURA 20MM</t>
  </si>
  <si>
    <t>DESLOCAMENTO DE EQUIPAMENTO EM TERRENO ACIDENTADO, CONSIDERANDO A DISTÂNCIA ACIMA DE 50M</t>
  </si>
  <si>
    <t>CIMENTADO COMUM, DESEMPENADO E ALISADO - ESPESSURA 20MM</t>
  </si>
  <si>
    <t>EXECUÇÃO DE PLATAFORMA EM TERRENO ALAGADIÇO OU ACIDENTADO</t>
  </si>
  <si>
    <t>CIMENTADO COM CORANTE, DESEMPENADO E ALISADO - ESPESSURA 20MM</t>
  </si>
  <si>
    <t>PERFURAÇÃO E EXECUÇÃO  DE  ENSAIO PENETOMÉTRICO OU DE LAVAGEM POR TEMPO</t>
  </si>
  <si>
    <t>ACABAMENTO DE PISO DE CONCRETO TIPO BAMBOLÊ</t>
  </si>
  <si>
    <t>NG.05 - GRANILITE - ESPESSURA 8MM</t>
  </si>
  <si>
    <t>CIMENTADO COMUM COM AGREGADO RECLICLADO, DESEMPENADO ALISADO - ESPESSURA 20MM</t>
  </si>
  <si>
    <t>SONDAGEM ROTATIVA</t>
  </si>
  <si>
    <t>NG.07 - ARGAMASSA DE ALTA RESISTÊNCIA, TIPO LEVE - ESPESSURA 8MM</t>
  </si>
  <si>
    <t>NG.08 - ARGAMASSA DE ALTA RESISTÊNCIA, TIPO MÉDIO - ESPESSURA 12MM</t>
  </si>
  <si>
    <t>MOBILIZAÇÃO E INSTALAÇÃO DE 1 EQUIPAMENTO, CONSIDERANDO A DISTÂNCIA ATÉ 10KM</t>
  </si>
  <si>
    <t>CIMENTADO COM AGREGADO RECICLADO, COM CORANTE DESEMPENADO  ALISADO</t>
  </si>
  <si>
    <t>MOBILIZAÇÃO E INSTALAÇÃO DE 1 EQUIPAMENTO, CONSIDERANDO A DISTÂNCIA DE 10 À 20KM</t>
  </si>
  <si>
    <t>CIMENTADO COMUM COM AGREGADO RECICLADO, DESEMPENADO - ESPESSURA 20MM</t>
  </si>
  <si>
    <t>PISO ESTRUTURAL EM CONCRETO ARMADO - 7CM</t>
  </si>
  <si>
    <t>MOBILIZAÇÃO E INSTALAÇÃO DE 1 EQUIPAMENTO, CONSIDERANDO A DISTÂNCIA ACIMA DE 20KM</t>
  </si>
  <si>
    <t xml:space="preserve"> CONTRAPISO CONVENCIONAL COM ESPESSURA ATÉ 4 CM</t>
  </si>
  <si>
    <t>MOSAICO PORTUGUÊS UMA OU DUAS CORES SOBRE BASE DE AREIA RECICLADA</t>
  </si>
  <si>
    <t>PISO CERÂMICO NÃO ESMALTADO ANTIDERRAPANTE  - ASSENTADO COM ARGAMASSA COMUM (PARA COZINHAS E REFEITÓRIOS)</t>
  </si>
  <si>
    <t>PISO CERÂMICO NÃO ESMALTADO ANTIDERRAPANTE - ASSENTADO COM ARGAMASSA COLANTE (PARA COZINHAS E REFEITÓRIOS)</t>
  </si>
  <si>
    <t>PISO CERÂMICO ESMALTADO  (PEI-5) - ASSENTADO COM ARGAMASSA COMUM</t>
  </si>
  <si>
    <t>DESLOCAMENTO DE EQUIPAMENTO ENTRE FUROS EM TERRENO ACIDENTADO, CONSIDERANDO A DISTÂNCIA ATÉ 50M</t>
  </si>
  <si>
    <t>PISO CERÂMICO ESMALTADO (PEI-5) - ASSENTADO COM ARGAMASSA COLANTE</t>
  </si>
  <si>
    <t>DESLOCAMENTO DE EQUIPAMENTO ENTRE FUROS EM TERRENO ACIDENTADO, CONSIDERANDO A DISTÂNCIA ACIMA DE 50M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</si>
  <si>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</si>
  <si>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</si>
  <si>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</si>
  <si>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PERFURAÇÃO EM SOLOS OU ROCHAS DECOMPOSTAS HX</t>
  </si>
  <si>
    <t>PISO PODOTÁTIL, ALERTA OU DIRECIONAL, EM LADRILHO HIDRÁULICO</t>
  </si>
  <si>
    <t>PERFURAÇÃO EM SOLOS OU ROCHAS DECOMPOSTAS NX</t>
  </si>
  <si>
    <t>PISO PODOTÁTIL COLORIDO, ALERTA OU DIRECIONAL VIBRO-PRENSADO - 3CM - SELADO</t>
  </si>
  <si>
    <t>PISO EM GRANITO CINZA MAUA, PLACAS - ESPESSURA 2CM</t>
  </si>
  <si>
    <t>PERFURAÇÃO EM SOLOS OU ROCHAS DECOMPOSTAS BX</t>
  </si>
  <si>
    <t>PERFURAÇÃO EM SOLOS OU ROCHAS DECOMPOSTAS AX</t>
  </si>
  <si>
    <t>GRANITO POLIDO, FORRAS DE 20MM - VERDE UBATUBA</t>
  </si>
  <si>
    <t>MÁRMORE POLIDO, FORRAS DE 20MM - BRANCO ESPIRITO SANTO</t>
  </si>
  <si>
    <t>PERFURAÇÃO EM ROCHA MOLE (FILITOS, SILTITOS, ARENITOS, E ROCHAS AFINS), ACRÉSCIMO DE ... (EM RELAÇÃO AO PREÇO DA PERFURAÇÃO EM SOLOS E ROCHAS DECOMPOSTAS)</t>
  </si>
  <si>
    <t>%</t>
  </si>
  <si>
    <t>REVESTIMENTO DE PISO EM PEDRA ARDÓSIA SELECIONADA</t>
  </si>
  <si>
    <t>PERFURAÇÃO EM ROCHA DURA OU EXTRA-DURA (GRANITOS, GNAISSES, QUARTZITOS E ROCHAS AFINS), ACRÉSCIMO DE... (EM RELAÇÃO AO PREÇO DA PERFURAÇÃO EM SOLOS OU ROCHAS DECOMPOSTAS)</t>
  </si>
  <si>
    <t>PISO PORTÁTIL DE POLIPROPILENO EM QUADRAS DE TÊNIS - FORNECIMENTO E INSTALAÇÃO</t>
  </si>
  <si>
    <t>POÇOS DE INSPEÇÃO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</si>
  <si>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</si>
  <si>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</si>
  <si>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EXECUÇÃO DE POÇO COM 1M2 DE ÁREA</t>
  </si>
  <si>
    <t>PISO VINÍLICO CROMA OU SIMILAR 2,0 MM, EXCLUSIVE ARGAMASSA DE REGULARIZAÇÃO DA BASE</t>
  </si>
  <si>
    <t>EXECUÇÃO E MATERIAL PARA ESCORAMENTO</t>
  </si>
  <si>
    <t>PISO VINÍLICO CROMA OU SIMILAR - E=3,2 MM, EXCLUSIVE ARGAMASSA REGULARIZAÇÃO DA BASE</t>
  </si>
  <si>
    <t>CHAPAS DE BORRACHA SINTÉTICA ASSENTES COM COLA, E=4 A 5MM - LISAS</t>
  </si>
  <si>
    <t>REATERRO DO POÇO</t>
  </si>
  <si>
    <t>CHAPAS DE BORRACHA SINTÉTICA ASSENTES COM COLA, E=4 A 5MM - COM RELEVO</t>
  </si>
  <si>
    <t>ENSAIOS "IN SITU"</t>
  </si>
  <si>
    <t>NS.13 - CHAPAS DE BORRACHA SINTÉTICA ASSENTES COM ARGAMASSA, E=8 A 10MM - LISAS</t>
  </si>
  <si>
    <t>INSTALAÇÃO DE MEDIDOR DE NÍVEL D'ÁGUA</t>
  </si>
  <si>
    <t>NS.13 - CHAPAS DE BORRACHA SINTÉTICA ASSENTES COM ARGAMASSA, E=8 A 10MM - COM RELEVO</t>
  </si>
  <si>
    <t>NP.02 - CONTRAPISO AUTONIVELANTE, APLICADO SOBRE LAJE, ADERIDO - ESPESSURA ATÉ 4 CM</t>
  </si>
  <si>
    <t>INSTALAÇÃO DE PIEZOMETRO</t>
  </si>
  <si>
    <t>CONTRAPISO CONVENCIONAL COM ESPESSURA ATÉ 4 CM</t>
  </si>
  <si>
    <t>ENSAIO DE DETERMINAÇÃO DA CONSISTÊNCIA PELO ABATIMENTO DO TRONCO DE CONE</t>
  </si>
  <si>
    <t>UM</t>
  </si>
  <si>
    <t>CONTRAPISO EM ARGAMASSA PRONTA</t>
  </si>
  <si>
    <t>ENSAIOS DE LABORATÓRIO</t>
  </si>
  <si>
    <t>ARREMATE DE PISOS E ESCADAS</t>
  </si>
  <si>
    <t>RODAPÉ DE ARGAMASSA DE CIMENTO E AREIA 1:3 - 10CM</t>
  </si>
  <si>
    <t>ENSAIOS DE LABORATÓRIO - UMIDADE NATURAL</t>
  </si>
  <si>
    <t>ENS.</t>
  </si>
  <si>
    <t>RODAPÉ DE GRANILITE - 10CM</t>
  </si>
  <si>
    <t>RODAPÉ DE GRANILITE - MEIA CANA, 10CM</t>
  </si>
  <si>
    <t>ENSAIOS DE LABORATÓRIO - LIMITE DE LIQUIDEZ</t>
  </si>
  <si>
    <t>RODAPÉ DE ARGAMASSA DE ALTA RESISTÊNCIA - MEIA CANA, 10CM</t>
  </si>
  <si>
    <t>ENSAIOS DE LABORATÓRIO - PLASTICIDADE</t>
  </si>
  <si>
    <t>RODAPÉ CERÂMICO ESMALTADO PEIV 7CM À 10CM</t>
  </si>
  <si>
    <t xml:space="preserve"> DA.09 - RODAPÉ DE MADEIRA - PADRÃO CUMARU 7CM</t>
  </si>
  <si>
    <t>ENSAIOS DE LABORATÓRIO - COMPACTAÇÃO</t>
  </si>
  <si>
    <t>RODAPÉ DE FIBRO-VINIL - 7,5CM</t>
  </si>
  <si>
    <t>ENSAIOS DE LABORATÓRIO - GRANULOMETRIA</t>
  </si>
  <si>
    <t>RODAPÉ DE BORRACHA SINTÉTICA - BOLEADO, 7CM</t>
  </si>
  <si>
    <t>ENSAIOS DE LABORATÓRIO - PROCTOR SIMPLES</t>
  </si>
  <si>
    <t>DA.09 - RODAPÉ EM GRANITO CINZA MAUA, ESP. 2CM, ALT. 7CM</t>
  </si>
  <si>
    <t>JUNTA PLÁSTICA PARA PISOS 3/4" X 1/8"</t>
  </si>
  <si>
    <t>ENSAIOS DE LABORATÓRIO - CBR MOLDADO</t>
  </si>
  <si>
    <t>DEGRAUS DE ARGAMASSA DE CIMENTO E AREIA 1:3</t>
  </si>
  <si>
    <t>ENSAIOS DE LABORATÓRIO - ENSAIO DE CBR INDEFORMADO</t>
  </si>
  <si>
    <t>DEGRAUS DE GRANILITE</t>
  </si>
  <si>
    <t>ENSAIOS DE LABORATÓRIO - CBR-5 PONTOS (MOLDADO)</t>
  </si>
  <si>
    <t>DEGRAUS DE ARGAMASSA DE ALTA RESISTÊNCIA</t>
  </si>
  <si>
    <t>DEGRAUS DE CHAPAS VINÍLICAS - ESPESSURA 2MM (INCLUSIVE ARGAMASSA DE REGULARIZAÇÃO DA BASE)</t>
  </si>
  <si>
    <t>ENSAIOS DE LABORATÓRIO - CBR-5 PONTOS (INDEFORMADO)</t>
  </si>
  <si>
    <t>DEGRAUS DE CHAPAS DE BORRACHA SINTÉTICA - ESPESSURA 4 À 5MM</t>
  </si>
  <si>
    <t>ENSAIOS DE LABORATÓRIO - LOS ANGELES</t>
  </si>
  <si>
    <t>FITA ANTIDERRAPANTE, FAIXA COM LARGURA=5CM E ESPESSURA=2MM, APLICAÇÃO EM DEGRAU</t>
  </si>
  <si>
    <t>ENSAIOS DE LABORATÓRIO - DURABILIDADE</t>
  </si>
  <si>
    <t>SOLEIRAS</t>
  </si>
  <si>
    <t>SOLEIRA PARA PORTA EM GRANITO CINZA SEM POLIMENTO (FOSCO)</t>
  </si>
  <si>
    <t>ENSAIOS DE LABORATÓRIO - ADESIVIDADE</t>
  </si>
  <si>
    <t>SOLEIRA EM ARDÓSIA, E = 20 MM, L = 18 CM</t>
  </si>
  <si>
    <t>ENSAIOS DE LABORATÓRIO - VISCOSIDADE</t>
  </si>
  <si>
    <t>ENSAIOS DE LABORATÓRIO - PONTO DE FULGOR</t>
  </si>
  <si>
    <t>DEMOLIÇÃO DE CONCRETO SIMPLES</t>
  </si>
  <si>
    <t>ENSAIOS DE LABORATÓRIO - PENETRAÇÃO</t>
  </si>
  <si>
    <t>ENSAIOS DE LABORATÓRIO - PONTO DE AMOLECIMENTO</t>
  </si>
  <si>
    <t>DEMOLIÇÃO DE ARGAMASSA, CERÂMICA OU SIMILAR INCLUSIVE ARGAMASSA DE REGULARIZAÇÃO</t>
  </si>
  <si>
    <t>ENSAIOS DE LABORATÓRIO - DOSAGEM MARSHALL, GRANULOMETRIA, TEOR DE ASFALTO, ESTABILIDADE E FLUÊNCIA</t>
  </si>
  <si>
    <t>DEMOLIÇÃO DE TACOS DE MADEIRA, INCLUSIVE ARGAMASSA DE ASSENTAMENTO</t>
  </si>
  <si>
    <t>CONTROLE TECNOLÓGICO DE CONCRETO - ENSAIO DE ESCLEROMETRIA EM 10 PONTOS COM 16 TIROS POR PONTO</t>
  </si>
  <si>
    <t>DEMOLIÇÃO DE SOALHO DE MADEIRA, EXCLUSIVE VIGAMENTO</t>
  </si>
  <si>
    <t>DEMOLIÇÃO DE SOALHO DE MADEIRA, INCLUSIVE VIGAMENTO</t>
  </si>
  <si>
    <t>ENSAIO DE CARACTERIZAÇÃO DE RESÍDUOS SÓLIDOS CONFORME NBR 10.004</t>
  </si>
  <si>
    <t>DEMOLIÇÃO DE FIBRO-VINIL OU BORRACHA SINTÉTICA, INCLUSIVE ARGAMASSA DE REGULARIZAÇÃO</t>
  </si>
  <si>
    <t>ENSAIO DE CARACTERIZAÇÃO DE SOLO CONFORME SMA 039/2004 E VOR 256/E/2016</t>
  </si>
  <si>
    <t>DEMOLIÇÃO DE RODAPÉS EM GERAL, INCLUSIVE ARGAMASSA DE ASSENTAMENTO</t>
  </si>
  <si>
    <t>ENSAIO DE CLASSIFICAÇÃO DE SOLO CONFORME METODOLOGIA MCT</t>
  </si>
  <si>
    <t>DEMOLIÇÃO DE DEGRAUS EM GERAL, INCLUSIVE ARGAMASSA DE ASSENTAMENTO</t>
  </si>
  <si>
    <t>DEMOLIÇÃO MECANIZADA DE ARGAMASSA, CERÂMICA OU SIMILAR INCLUSIVE ARGAMASSA DE REGULARIZAÇÃO</t>
  </si>
  <si>
    <t>ENSAIO DE COMPRESSÃO UNIAXIAL - CONCRETO CONFORME NBR 5739</t>
  </si>
  <si>
    <t>ENSAIO TRIAXIAL ADENSADO DRENADO (CD) RSAT (SIGMA3 = 100 KPA, SIGMA3 = 300 KPA OU SIGMA3 = 800 KPA)</t>
  </si>
  <si>
    <t>RETIRADA DE TACOS DE MADEIRA</t>
  </si>
  <si>
    <t>RETIRADA DE SOALHO DE MADEIRA, EXCLUSIVE VIGAMENTO</t>
  </si>
  <si>
    <t>ENSAIO TRIAXIAL ADENSADO NÃO DRENADO (CU) RSAT (SIGMA3 = 100 KPA, SIGMA3 = 300 KPA OU SIGMA3 = 800 KPA)</t>
  </si>
  <si>
    <t>RETIRADA DE SOALHO DE MADEIRA, INCLUSIVE VIGAMENTO</t>
  </si>
  <si>
    <t>ENSAIO TRIAXIAL NÃO ADENSADO NÃO DRENADO (UU) RSAT (SIGMA3 = 100 KPA, SIGMA3 = 300 KPA OU SIGMA3 = 800 KPA)</t>
  </si>
  <si>
    <t>RETIRADA DE FIBRO-VINIL</t>
  </si>
  <si>
    <t>RETIRADA DE RODAPÉS DE MADEIRA, INCLUSIVE CORDÃO</t>
  </si>
  <si>
    <t>ENSAIOS DE LABORATÓRIO - GRANULOMETRIA COM SEDIMENTAÇÃO</t>
  </si>
  <si>
    <t>RECOLOCAÇÃO DE TACOS DE MADEIRA</t>
  </si>
  <si>
    <t>PROJETOS, ESTUDOS E SERVIÇOS</t>
  </si>
  <si>
    <t>RECOLOCAÇÃO DE SOALHO DE MADEIRA, EXCLUSIVE VIGAMENTO</t>
  </si>
  <si>
    <t>DIMENSIONAMENTO DE PAVIMENTO</t>
  </si>
  <si>
    <t>FURO</t>
  </si>
  <si>
    <t>RECOLOCAÇÃO DE SOALHO DE MADEIRA, INCLUSIVE VIGAMENTO</t>
  </si>
  <si>
    <t>RECOLOCAÇÃO DE FIBRO-VINIL</t>
  </si>
  <si>
    <t>PROJETO EM PLANTA PARA PAVIMENTAÇÃO DE VIA PÚBLICA COM UMA PISTA</t>
  </si>
  <si>
    <t>RECOLOCAÇÃO DE RODAPÉS DE MADEIRA, INCLUSIVE CORDÃO</t>
  </si>
  <si>
    <t>PROJETO EM PERFIL DE PAVIMENTAÇÃO DE VIA PÚBLICA COM UMA PISTA</t>
  </si>
  <si>
    <t>PROJETO HIDRÁULICO DE GALERIA PLUVIAL EM TUBOS</t>
  </si>
  <si>
    <t>COLAGEM DE TACOS SOLTOS - COM FORNECIMENTO DE TACOS</t>
  </si>
  <si>
    <t>COLAGEM DE TACOS SOLTOS - SEM FORNECIMENTO DE TACOS</t>
  </si>
  <si>
    <t>PROJETO HIDRÁULICO DE GALERIA PLUVIAL MOLDADA EXCLUINDO O PROJETO ESTRUTURAL</t>
  </si>
  <si>
    <t>REPREGAMENTO DE ASSOALHO DE MADEIRA</t>
  </si>
  <si>
    <t>PROJETO HIDRÁULICO DE REFORÇO DE GALERIA EXISTENTE, EM TUBOS</t>
  </si>
  <si>
    <t>TABUAS DE MADEIRA MACIÇA PARA ASSOALHO - CUMARU</t>
  </si>
  <si>
    <t>TESTEIRA DE BORRACHA SINTÉTICA PARA DEGRAUS</t>
  </si>
  <si>
    <t>ESTUDO HIDROLÓGICO DE VIA PÚBLICA INTEGRANTE DE PROGRAMA DE PAVIMENTAÇÃO, QUE VIER A DISPENSAR GALERIA OU EXIGÍ-LA MOLDADA</t>
  </si>
  <si>
    <t>POLIMENTO DE PISO DE GRANILITE OU ARGAMASSA DE ALTA RESISTÊNCIA</t>
  </si>
  <si>
    <t>POLIMENTO DE PISO DE MÁRMORE</t>
  </si>
  <si>
    <t>ESTUDO HIDROLÓGICO DE VIA PÚBLICA INTEGRANTE DE PROGRAMA DE PAVIMENTAÇÃO E PROJETO HIDRÁULICO, SE NECESSÁRIA GALERIA EM TUBOS</t>
  </si>
  <si>
    <t>RESINA ACRÍLICA PARA PISO GRANILITE</t>
  </si>
  <si>
    <t>ESTUDO HIDROLÓGICO DE ÁREA ARRUADA</t>
  </si>
  <si>
    <t>KM2</t>
  </si>
  <si>
    <t>RESINA EPÓXI PARA PISO GRANILITE</t>
  </si>
  <si>
    <t>RESINA POLIURETANO PARA PISO GRANILITE</t>
  </si>
  <si>
    <t>ESTUDO HIDROLÓGICO DE ÁREA NÃO ARRUADA</t>
  </si>
  <si>
    <t>RESINA ACRÍLICA PARA DEGRAU DE GRANILITE</t>
  </si>
  <si>
    <t>ESTUDO HIDRÁULICO DE VIA SITUADA EM ÁREA, OBJETO DE ESTUDO HIDROLÓGICO</t>
  </si>
  <si>
    <t>RESINA EPÓXI PARA DEGRAU DE GRANILITE</t>
  </si>
  <si>
    <t>ESTUDO HIDROLÓGICO E VERIFICAÇÃO DA SUFICIÊNCIA DE GALERIA EXISTENTE, EM TUBOS</t>
  </si>
  <si>
    <t>RESINA POLIURETANO PARA DEGRAU DE GRANILITE</t>
  </si>
  <si>
    <t>LIMPEZA POR HIDROJATEAMENTO E REJUNTAMENTO DE PISO CERÂMICO TIPO GAIL OU SIMILAR</t>
  </si>
  <si>
    <t>VERIFICAÇÃO NO PROJETO DE SISTEMA DE DRENAGEM, DE VIAS QUE DISPENSAM GALERIA DE ÁGUAS PLUVIAIS</t>
  </si>
  <si>
    <t xml:space="preserve"> PISO ELEVADO COM ESTRUTURA CONTRAVENTADA EM SISTEMA METÁLICO - EXCLUSIVE PLACAS DE REVESTIMENTO</t>
  </si>
  <si>
    <t>TRANSCRIÇÃO E ADAPTAÇÃO DE SISTEMAS DE DRENAGEM PROJETADOS EM VIAS PÚBLICAS</t>
  </si>
  <si>
    <t>PISO ELEVADO PARA USO EXTERNO COM ESTRUTURA DE PLACAS AUTOTRAVANTES E SUPORTES TELESCÓPICOS POLIMÉRICO (PLÁSTICO)</t>
  </si>
  <si>
    <t>CÁLCULO ESTRUTURAL DE CONCRETO ARMADO PARA PONTES, VIADUTOS, MUROS DE ARRIMO E OBRAS CONGÊNERES - PERCENTAGEM A SER APLICADA AO ORÇAMENTO DA PARTE ESTRUTURAL DA OBRA, USANDO OS PREÇOS UNITÁRIOS DA TABELA DE SIURB</t>
  </si>
  <si>
    <t>PISO ELEVADO PARA USO INTERNO COM ESTRUTURA DE PLACAS AUTOTRAVANTES E SUPORTES TELESCÓPICOS POLIMÉRICO (PLÁSTICO)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</si>
  <si>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</si>
  <si>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RECOLOCAÇÃO DE PLACAS DE PISO ELEVADO EM ÁREA INTERNA OU EXTERNA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</si>
  <si>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</si>
  <si>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VIDROS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</si>
  <si>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</si>
  <si>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VIDROS ENCAIXILHADOS E ESPELHOS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</si>
  <si>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</si>
  <si>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VIDRO LISO COMUM, TRANSPARENTE INCOLOR - ESPESSURA 4MM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</si>
  <si>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</si>
  <si>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VIDRO LISO COMUM, TRANSPARENTE INCOLOR - ESPESSURA 5MM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</si>
  <si>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</si>
  <si>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VIDRO LISO COMUM, TRANSPARENTE INCOLOR - ESPESSURA 6MM</t>
  </si>
  <si>
    <t>VIDRO IMPRESSO COMUM, TRANSLÚCIDO INCOLOR - TIPO CANELADO, 4MM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</si>
  <si>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</si>
  <si>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VIDRO LISO DE SEGURANÇA, LAMINADO INCOLOR - ESPESSURA 6MM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</si>
  <si>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</si>
  <si>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VIDRO LISO DE SEGURANÇA, LAMINADO LEITOSO - ESPESSURA 6MM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</si>
  <si>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</si>
  <si>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VIDRO LISO DE SEGURANÇA, TEMPERADO INCOLOR - ESPESSURA 6MM</t>
  </si>
  <si>
    <t>VIDRO LISO DE SEGURANÇA, TEMPERADO INCOLOR - ESPESSURA 10MM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</si>
  <si>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</si>
  <si>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ESPELHO COMUM - ESPESSURA 3MM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</si>
  <si>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</si>
  <si>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</si>
  <si>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ESPELHO E=3MM COM MOLDURA DE ALUMÍNIO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</si>
  <si>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</si>
  <si>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</si>
  <si>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DEMOLIÇÃO DE VIDROS ENCAIXILHADOS EM GERAL, INCLUSIVE LIMPEZA DO CAIXILHO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</si>
  <si>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</si>
  <si>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</si>
  <si>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RETIRADA DE VIDROS ENCAIXILHADOS EM GERAL, INCLUSIVE LIMPEZA DO JANELA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</si>
  <si>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</si>
  <si>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</si>
  <si>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</si>
  <si>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RECOLOCAÇÃO DE VIDROS ENCAIXILHADOS EM GERAL</t>
  </si>
  <si>
    <t>375+5N</t>
  </si>
  <si>
    <t>PLANILHA DE QUANTIDADE DE SERVIÇOS DE VIAS DO PROGRAMA DE PAVIMENTAÇÃO</t>
  </si>
  <si>
    <t>PINTURA</t>
  </si>
  <si>
    <t>M/VIA</t>
  </si>
  <si>
    <t>PINTURA EM ALVENARIA E CONCRETO</t>
  </si>
  <si>
    <t>CÓPIA XEROX EM TAMANHO OFÍCIO, UMA FACE, PRETO E BRANCO</t>
  </si>
  <si>
    <t>AGUADA DE CAL - CONCRETO OU REBOCO SEM MASSA CORRIDA, INTERIOR</t>
  </si>
  <si>
    <t>CÓPIA XEROX TAMANHO OFÍCIO UMA FACE COLORIDA</t>
  </si>
  <si>
    <t>AGUADA DE CAL - CONCRETO OU REBOCO SEM MASSA CORRIDA, EXTERIOR</t>
  </si>
  <si>
    <t>TINTA HIDROFUGA A BASE DE CIMENTO - CONCRETO OU REBOCO SEM MASSA CORRIDA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</si>
  <si>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</si>
  <si>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</si>
  <si>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</si>
  <si>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</si>
  <si>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</si>
  <si>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</si>
  <si>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ESMALTE SINTÉTICO - CONCRETO OU REBOCO SEM MASSA CORRIDA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</si>
  <si>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</si>
  <si>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</si>
  <si>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</si>
  <si>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</si>
  <si>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</si>
  <si>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CONSULTOR</t>
  </si>
  <si>
    <t>COORDENADOR SETORIAL</t>
  </si>
  <si>
    <t>ENGENHEIRO/ ARQUITETO SÊNIOR</t>
  </si>
  <si>
    <t>ENGENHEIRO/ ARQUITETO  PLENO</t>
  </si>
  <si>
    <t>ENGENHEIRO/ ARQUITETO JUNIOR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</si>
  <si>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</si>
  <si>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</si>
  <si>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</si>
  <si>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</si>
  <si>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DESENHISTA PROJETISTA</t>
  </si>
  <si>
    <t>LABORATORISTA DE SOLO/PAVIMENTAÇÃO</t>
  </si>
  <si>
    <t>PROJETISTA</t>
  </si>
  <si>
    <t>TOPÓGRAFO</t>
  </si>
  <si>
    <t>AJUDANTE GERAL</t>
  </si>
  <si>
    <t>DIGITADOR</t>
  </si>
  <si>
    <t>SECRETÁRIA</t>
  </si>
  <si>
    <t>SECRETÁRIA EXECUTIVA</t>
  </si>
  <si>
    <t>DESENHISTA DE TOPOGRAFIA</t>
  </si>
  <si>
    <t>TÉCNICO - NÍVEL MÉDIO</t>
  </si>
  <si>
    <t>SERVIÇO DE PLOTAGEM EM PAPEL SULFITE, TAMANHO A1, PRETO E BRANCO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</si>
  <si>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</si>
  <si>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</si>
  <si>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</si>
  <si>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PROJETO BÁSICO (PRANCHA A1)</t>
  </si>
  <si>
    <t>PROJETO EXECUTIVO (PRANCHA A1)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</si>
  <si>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</si>
  <si>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</si>
  <si>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</si>
  <si>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</si>
  <si>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</si>
  <si>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</si>
  <si>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</si>
  <si>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</si>
  <si>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</si>
  <si>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</si>
  <si>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</si>
  <si>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</si>
  <si>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</si>
  <si>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</si>
  <si>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</si>
  <si>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</si>
  <si>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</si>
  <si>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</si>
  <si>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</si>
  <si>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</si>
  <si>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</si>
  <si>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</si>
  <si>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</si>
  <si>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</si>
  <si>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</si>
  <si>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</si>
  <si>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</si>
  <si>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</si>
  <si>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</si>
  <si>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</si>
  <si>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</si>
  <si>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</si>
  <si>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</si>
  <si>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REMOÇÃO DE TERRA ALÉM DO PRIMEIRO KM COM CAMINHÃO DE 14 M3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</si>
  <si>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</si>
  <si>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</si>
  <si>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</si>
  <si>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</si>
  <si>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</si>
  <si>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</si>
  <si>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</si>
  <si>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</si>
  <si>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TON</t>
  </si>
  <si>
    <t>PAVIMENTAÇÃO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</si>
  <si>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</si>
  <si>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</si>
  <si>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</si>
  <si>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</si>
  <si>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</si>
  <si>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</si>
  <si>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</si>
  <si>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</si>
  <si>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</si>
  <si>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</si>
  <si>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</si>
  <si>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INC.27 - BASE DE CONCRETO FCK=15,00MPA PARA GUIAS, SARJETAS OU SARJETÕES</t>
  </si>
  <si>
    <t>FORNECIMENTO E ASSENTAMENTO DE GUIAS TIPO PMSP 100, INCLUSIVE ENCOSTAMENTO DE TERRA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</si>
  <si>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</si>
  <si>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</si>
  <si>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</si>
  <si>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</si>
  <si>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</si>
  <si>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</si>
  <si>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</si>
  <si>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</si>
  <si>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</si>
  <si>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</si>
  <si>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</si>
  <si>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INC.27 - CONSTRUÇÃO DE SARJETA OU SARJETÃO DE CONCRETO - FCK=25,0MPA</t>
  </si>
  <si>
    <t>INC.27 - 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</si>
  <si>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</si>
  <si>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</si>
  <si>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</si>
  <si>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</si>
  <si>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INA.01 - BASE DE CONCRETO FCK=15,0MPA, PARA PAVIMENTO</t>
  </si>
  <si>
    <t>BASE DE MACADAME BETUMINOSO</t>
  </si>
  <si>
    <t>BASE DE MACADAME BETUMINOSO COM EMULSÃO ASFÁLTICA CATIÔNICA</t>
  </si>
  <si>
    <t>BASE DE BINDER</t>
  </si>
  <si>
    <t>INA.01 - BASE DE BINDER ABERTO (SEM TRANSPORTE)</t>
  </si>
  <si>
    <t>INA.01 - BASE DE BINDER DENSO (SEM TRANSPORTE)</t>
  </si>
  <si>
    <t>INA.01 - IMPRIMAÇÃO BETUMINOSA LIGANTE</t>
  </si>
  <si>
    <t>IMPRIMAÇÃO BETUMINOSA IMPERMEABILIZANTE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</si>
  <si>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</si>
  <si>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</si>
  <si>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</si>
  <si>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</si>
  <si>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</si>
  <si>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</si>
  <si>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</si>
  <si>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</si>
  <si>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</si>
  <si>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</si>
  <si>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</si>
  <si>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</si>
  <si>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</si>
  <si>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</si>
  <si>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</si>
  <si>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</si>
  <si>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</si>
  <si>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</si>
  <si>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</si>
  <si>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</si>
  <si>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</si>
  <si>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</si>
  <si>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</si>
  <si>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</si>
  <si>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</si>
  <si>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</si>
  <si>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</si>
  <si>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</si>
  <si>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</si>
  <si>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</si>
  <si>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</si>
  <si>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</si>
  <si>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</si>
  <si>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</si>
  <si>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</si>
  <si>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TINTA ESMALTE SINTÉTICO - CONCRETO OU REBOCO COM MASSA CORRIDA</t>
  </si>
  <si>
    <t>REFORÇO DE SUB-LEITO/SUB-BASE DE SOLO MELHORADO COM BRITA 50,0% EM VOLUME</t>
  </si>
  <si>
    <t>TINTA EPÓXI - REBOCO COM MASSA BASE EPÓXI</t>
  </si>
  <si>
    <t>REFORÇO DE SUB-LEITO/SUB-BASE DE SOLO MELHORADO COM BRITA 60% EM VOLUME</t>
  </si>
  <si>
    <t>HIDRO-REPELENTE A BASE DE SILICONE - CONCRETO OU ALVENARIA APARENTE (2 DEMÃOS)</t>
  </si>
  <si>
    <t>TRANSPORTE DE PAVIMENTO ASFÁLTICO</t>
  </si>
  <si>
    <t>VERNIZ ACRÍLICO - CONCRETO APARENTE/ ALVENARIA</t>
  </si>
  <si>
    <t>APLICAÇÃO DE VERNIZ ANTI-PICHAÇÃO - BASE SOLVENTE - 2 DEMÃOS (REMOÇÃO DA PICHAÇÃO SOMENTE A SECO OU COM ÁGUA E SABÃO)</t>
  </si>
  <si>
    <t>TRANSPORTE DE CAPA ASFÁLTICA</t>
  </si>
  <si>
    <t>PINTURA EM MADEIRA</t>
  </si>
  <si>
    <t>IRRIGAÇÃO DE RUAS</t>
  </si>
  <si>
    <t>ASSENTAMENTO DE PARALELEPÍPEDOS SOBRE BASE DE CONCRETO FCK=15,0MPA (IE-23)</t>
  </si>
  <si>
    <t>ESMALTE SINTÉTICO - ESQUADRIAS E PEÇAS DE MARCENARIA, SEM EMASSAMENTO</t>
  </si>
  <si>
    <t>ASSENTAMENTO DE PARALELEPÍPEDOS SOBRE AREIA (IE-23)</t>
  </si>
  <si>
    <t>ESMALTE SINTÉTICO - ESQUADRIAS E PEÇAS DE MARCENARIA, COM EMASSAMENTO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</si>
  <si>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</si>
  <si>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</si>
  <si>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</si>
  <si>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</si>
  <si>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ESMALTE SINTÉTICO - ESTRUTURAS DE MADEIRA, SEM EMASSAMENTO</t>
  </si>
  <si>
    <t>TRANSPORTE DE ROCHA</t>
  </si>
  <si>
    <t>ESMALTE SINTÉTICO - RODAPÉS, GUARNIÇÕES E MOLDURAS DE MADEIRA</t>
  </si>
  <si>
    <t>TRANSPORTE DE PRÉ-MISTURADO À QUENTE</t>
  </si>
  <si>
    <t>LÍQUIDO IMUNIZANTE PARA MADEIRA A BASE DE PIRETROIDE DISSOLVIDO EM ISOPARAFINA - COM APLICAÇÃO</t>
  </si>
  <si>
    <t>CARGA, DESCARGA E TRANSPORTE DE PMQ ATÉ A DISTÂNCIA MÉDIA DE IDA E VOLTA DE 1KM</t>
  </si>
  <si>
    <t>VERNIZ A BASE DE POLIURETANO TIPO "MARÍTIMO" - ESQUADRIAS E PEÇAS DE MARCENARIA</t>
  </si>
  <si>
    <t>PINTURA EM METAL</t>
  </si>
  <si>
    <t>TRANSPORTE DE PMQ ALÉM DO PRIMEIRO KM</t>
  </si>
  <si>
    <t>TINTA BETUMINOSA - INTERIOR DE CALHAS, RUFOS E RINCÕES METÁLICOS</t>
  </si>
  <si>
    <t>TRANSPORTE DE CONCRETO ASFÁLTICO</t>
  </si>
  <si>
    <t>ESMALTE SINTÉTICO - ESQUADRIAS E PEÇAS DE SERRALHERIA</t>
  </si>
  <si>
    <t>CARGA, DESCARGA E TRANSPORTE DE CONCRETO ASFÁLTICO ATÉ A DISTÂNCIA MÉDIA DE IDA E VOLTA DE 1KM</t>
  </si>
  <si>
    <t>ESMALTE SINTÉTICO - ESTRUTURAS METÁLICAS</t>
  </si>
  <si>
    <t>TRANSPORTE DE CONCRETO ASFÁLTICO ALÉM DO PRIMEIRO KM</t>
  </si>
  <si>
    <t>ESMALTE SINTÉTICO - EXTERIOR DE CALHAS, RUFOS E CONDUTORES</t>
  </si>
  <si>
    <t>TRANSPORTE DE BINDER</t>
  </si>
  <si>
    <t>ESMALTE SINTÉTICO APLICADO DE FORMA MECÂNICA - ESQUADRIAS E PEÇAS DE SERRALHERIA</t>
  </si>
  <si>
    <t>CARGA, DESCARGA E TRANSPORTE DE BINDER ATÉ A DISTÂNCIA MÉDIA DE IDA E VOLTA DE 1KM</t>
  </si>
  <si>
    <t>REMOÇÃO DE AGUADA DE CAL OU TINTA A BASE DE CIMENTO - ESCOVA DE AÇO</t>
  </si>
  <si>
    <t>TRANSPORTE DE BINDER ALÉM DO PRIMEIRO KM</t>
  </si>
  <si>
    <t>REMOÇÃO DE PINTURA EM ALVENARIA E CONCRETO - LIXA</t>
  </si>
  <si>
    <t>TRANSPORTE DE PRÉ-MISTURADO À FRIO</t>
  </si>
  <si>
    <t>REMOÇÃO DE PINTURA EM ALVENARIA E CONCRETO - REMOVEDOR</t>
  </si>
  <si>
    <t>CARGA, DESCARGA E TRANSPORTE DE PMF ATÉ A DISTÂNCIA MÉDIA DE IDA E VOLTA DE 1KM</t>
  </si>
  <si>
    <t>REMOÇÃO DE PINTURA EM CONCRETO - JATEAMENTO</t>
  </si>
  <si>
    <t>REMOÇÃO DE PINTURA EM ESQUADRIAS E FORROS DE MADEIRA - LIXA</t>
  </si>
  <si>
    <t>TRANSPORTE DE PMF ALÉM DO PRIMEIRO KM</t>
  </si>
  <si>
    <t>REMOÇÃO DE PINTURA EM ESQUADRIAS E FORROS DE MADEIRA - REMOVEDOR</t>
  </si>
  <si>
    <t>TRANSPORTE DE MATERIAL BETUMINOSO RECICLADO (MISTURADO) ALÉM DO PRIMEIRO KM</t>
  </si>
  <si>
    <t>REMOÇÃO DE PINTURA EM RODAPÉS E MOLDURAS DE MADEIRA - LIXA</t>
  </si>
  <si>
    <t>TRANSPORTE DE PAVIMENTO DE CONCRETO, SARJETA E SARJETÃO</t>
  </si>
  <si>
    <t>REMOÇÃO DE PINTURA EM RODAPÉS E MOLDURAS DE MADEIRA - REMOVEDOR</t>
  </si>
  <si>
    <t>REMOÇÃO DE PINTURA EM ESQUADRIAS E PEÇAS DE SERRALHERIA - LIXA</t>
  </si>
  <si>
    <t>TRANSPORTE DE GUIAS</t>
  </si>
  <si>
    <t>MXKM</t>
  </si>
  <si>
    <t>REMOÇÃO DE PINTURA EM ESQUADRIAS E PEÇAS DE SERRALHERIA - REMOVEDOR</t>
  </si>
  <si>
    <t>REFORÇO DE SUB-LEITO/SUB-BASE DE SOLO MELHORADO COM BRITA 10% EM VOLUME</t>
  </si>
  <si>
    <t>REMOÇÃO DE PINTURA EM ESTRUTURAS METÁLICAS - JATEAMENTO</t>
  </si>
  <si>
    <t>REFORÇO DE SUB-LEITO/SUB-BASE DE SOLO MELHORADO COM BRITA 20% EM VOLUME</t>
  </si>
  <si>
    <t>FORNECIMENTO E ASSENTAMENTO DE BLOCOS DE CONCRETO SOBRE AREIA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</si>
  <si>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</si>
  <si>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</si>
  <si>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</si>
  <si>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FORNECIMENTO E ASSENTAMENTO DE BLOCOS DE CONCRETO SOBRE AREIA - VIAS TRÁFEGO LEVE</t>
  </si>
  <si>
    <t>ESMALTE SINTÉTICO - REPINTURA DE ESTRUTURAS DE MADEIRA</t>
  </si>
  <si>
    <t>FORNECIMENTO E ASSENTAMENTO DE BLOCOS DE CONCRETO SOBRE AREIA - VIAS TRÁFEGO MÉDIO</t>
  </si>
  <si>
    <t>ESMALTE SINTÉTICO - REPINTURA DE FORROS DE MADEIRA</t>
  </si>
  <si>
    <t>ESMALTE SINTÉTICO - REPINTURA DE RODAPÉS E MOLDURAS DE MADEIRA</t>
  </si>
  <si>
    <t>FORNECIMENTO E ASSENTAMENTO DE BLOCOS DE CONCRETO SOBRE AREIA - VIAS ARTERIAIS</t>
  </si>
  <si>
    <t>ESMALTE SINTÉTICO - REPINTURA DE ESQUADRIAS METÁLICAS</t>
  </si>
  <si>
    <t>FORNECIMENTO E INSTALAÇÃO DE DEFENSA METÁLICA GALVANIZADA, TIPO SEMI-MALEÁVEL SIMPLES</t>
  </si>
  <si>
    <t>SERV.COMPLEMENTARES</t>
  </si>
  <si>
    <t>FECHAMENTOS</t>
  </si>
  <si>
    <t>FP.04 - ALAMBRADO EM TUBO GALVANIZADO E TELA GALVANIZADA H=2,00M</t>
  </si>
  <si>
    <t>FP.05 - ALAMBRADO EM TUBO GALVANIZADO E TELA GALVANIZADA H=1,00M</t>
  </si>
  <si>
    <t>RETIRADA DE DEFENSA METÁLICA TIPO SEMI-MALEÁVEL SIMPLES</t>
  </si>
  <si>
    <t>FP.03 - ALAMBRADO PARA QUADRAS DE ESPORTE - GP.6/EDIF - TG/4,5M</t>
  </si>
  <si>
    <t>FP.07 - GRADIL DE FERRO PERFILADO - GE-1/EDIF</t>
  </si>
  <si>
    <t>REMANEJAMENTO DE DEFENSA METÁLICA TIPO SEMI-MALEÁVEL SIMPLES</t>
  </si>
  <si>
    <t>FP.01 - GRADIL DE FERRO PERFILADO, TIPO PARQUE SEM MURETA - GP-5/DEPAVE</t>
  </si>
  <si>
    <t>BASE DE BRITA GRADUADA TRATADA COM CIMENTO - BGTC</t>
  </si>
  <si>
    <t>FP.02 - GRADIL DE FERRO PERFILADO, TIPO PARQUE COM MURETA - GPM-1/DEPAVE</t>
  </si>
  <si>
    <t>PAVIMENTOS PERMEÁVEIS - PERFIL PARA CALÇADAS E PASSEIOS COM PISO DE CONCRETO PRÉ-MOLDADO INTERTRAVADO DRENANTE COM INFILTRAÇÃO TOTAL</t>
  </si>
  <si>
    <t>FP.06 - GRADIL/PEITORIL DE FERRO PERFILADO H=1,00M</t>
  </si>
  <si>
    <t>PP.38 - PORTÃO DE FERRO PERFILADO, TIPO PARQUE (GP.5/GPM1) 2,00M, 1 FOLHA</t>
  </si>
  <si>
    <t>PAVIMENTOS PERMEÁVEIS - PERFIL PARA ESTACIONAMENTO DE VEÍCULOS LEVES COM PISOS DE CONCRETO PRÉ-MOLDADO INTERTRAVADO DRENANTE COM INFILTRAÇÃO TOTAL</t>
  </si>
  <si>
    <t>PP.37 - PORTÃO DE FERRO PERFILADO, TIPO PARQUE (GP.5/GPM.1) 1,50M, 1 FOLHA</t>
  </si>
  <si>
    <t>INC.27 - PISO/ PASSEIO DE CONCRETO, INCLUINDO O PREPARO DA CAIXA, LASTRO DE BRITA E A MÃO DE OBRA REFERENTE AOS SERVIÇOS NO CONCRETO: LANÇAMENTO E ACABAMENTO (RIPADO E DESEMPENADO) EXCLUSIVE O FORNECIMENTO DO CONCRETO</t>
  </si>
  <si>
    <t>PP.39/PP.40 - PORTÃO DE FERRO PERFILADO TIPO PARQUE (GP.5/GPM1) 3,0M, 1 OU 2 FOLHAS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</si>
  <si>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</si>
  <si>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PP.41 - PORTÃO DE FERRO PERFILADO, TIPO PARQUE (GP-5/GPM-1) 4,00M, 2 FOLHAS</t>
  </si>
  <si>
    <t>PP.42 - PORTÃO DE FERRO PERFILADO, TIPO PARQUE (GP-5/GPM-1) 6,00M, 2 FOLHAS</t>
  </si>
  <si>
    <t>INA.01 - REVESTIMENTO DE MISTURA ASFÁLTICA TIPO SMA COM POLÍMERO E FIBRA (SEM TRANSPORTE)</t>
  </si>
  <si>
    <t>PP.15/19 - PORTÃO EM FERRO PERFILADO COM CHAPA, 1 FOLHA</t>
  </si>
  <si>
    <t>MICROREVESTIMENTO A QUENTE DE MISTURA ASFÁLTICA  TIPO SMA COM POLÍMERO E FIBRA (SEM TRANSPORTE), ESPESSURA INDICADA 1,5 À 2,5CM</t>
  </si>
  <si>
    <t>PP.20/24 - PORTÃO EM FERRO PERFILADO COM TELA, 1 FOLHA</t>
  </si>
  <si>
    <t>PP.25/29 - PORTÃO EM FERRO PERFILADO COM CHAPA, 2 FOLHAS</t>
  </si>
  <si>
    <t>INA.01 - REVESTIMENTO DE MISTURA ASFÁLTICA TIPO CPA COM POLÍMERO E FIBRA (SEM TRANSPORTE)</t>
  </si>
  <si>
    <t>INA.01 - REVESTIMENTO DE MISTURA ASFÁLTICA TIPO CPA COM BORRACHA (SEM TRANSPORTE)</t>
  </si>
  <si>
    <t>PP.30/34 - PORTÃO EM FERRO PERFILADO COM TELA, 2 FOLHAS</t>
  </si>
  <si>
    <t>PP.43/44 - PORTÃO EM FERRO PERFILADO COM CHAPA, 1 FOLHA, H=1,00M</t>
  </si>
  <si>
    <t>INA.01 - REVESTIMENTO DE MISTURA ASFÁLTICA TIPO "GAP GRADED" COM POLÍMERO (SEM TRANSPORTE)</t>
  </si>
  <si>
    <t>PP.45/46 - PORTÃO EM FERRO PERFILADO COM TELA, 1 FOLHA, H=1,00M</t>
  </si>
  <si>
    <t>INA.01 - REVESTIMENTO DE MISTURA ASFÁLTICA TIPO "GAP GRADED" COM BORRACHA (SEM TRANSPORTE)</t>
  </si>
  <si>
    <t>FV.15/16 - MURO DE FECHO EM BLOCOS E ESTRUTURA DE CONCRETO, FUNDAÇÃO COM BROCAS</t>
  </si>
  <si>
    <t>MURO DE ARRIMO H=1,40M, COM DRENAGEM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</si>
  <si>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</si>
  <si>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>MURO DE ARRIMO H=2,50M, COM DRENAGEM</t>
  </si>
  <si>
    <t>MURO DE ARRIMO H=3,50M, COM DRENAGEM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</si>
  <si>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</si>
  <si>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MURO DE ARRIMO H=4,50M, COM DRENAGEM</t>
  </si>
  <si>
    <t>FV.08 - MURETA DE BLOCOS DE CONCRETO</t>
  </si>
  <si>
    <t>INA.01 - REVESTIMENTO DE MISTURA ASFÁLTICA COM POLÍMERO - FAIXA III (SEM TRANSPORTE)</t>
  </si>
  <si>
    <t>FV.12/13 - MURETA DE ARRIMO EM BLOCOS DE CONCRETO, H=1,00 M</t>
  </si>
  <si>
    <t>FV.14 - MURETA DE ARRIMO EM BLOCOS DE CONCRETO H=1,00M - CHAPISCADO</t>
  </si>
  <si>
    <t>INA.01 - REVESTIMENTO DE CONCRETO ASFÁLTICO USINADO MORNO ( SEM TRANSPORTE)</t>
  </si>
  <si>
    <t>FV15/16 - MURO FECHO EM BLOCO E ESTRUT. CONCRETO FUND. EM BROCAS (H=2,5M)</t>
  </si>
  <si>
    <t>MURETA EM BLOCOS DE CONCRETO H=0,50M (REVESTIDO)</t>
  </si>
  <si>
    <t>MICRO REVESTIMENTO ASFÁLTICO À FRIO COM EMULSÃO MODIFICADA COM POLÍMERO, COM TAXA MÉDIA DE APLICAÇÃO DE 12 KG/M2 CONFORME NORMA DNIT 035/2018 - ES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</si>
  <si>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</si>
  <si>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</si>
  <si>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</si>
  <si>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SELAGEM DE TRINCAS À QUENTE COM EQUIPAMENTO SELA TRINCA ACOPLADO AO CAMINHÃO CARROCERIA DE MADEIRA</t>
  </si>
  <si>
    <t>PORTÃO EM FERRO GALVANIZADO ELETROFUNDIDO MALHA 65X132MM, DE ABRIR, 1 FOLHA, COM PINTURA ELETROLÍTICA</t>
  </si>
  <si>
    <t>PORTÃO EM FERRO GALVANIZADO ELETROFUNDIDO MALHA 65X132MM, DE ABRIR, 2 FOLHAS, SEM PINTURA</t>
  </si>
  <si>
    <t>CONCRETO ASFÁLTICO RECICLADO EM USINA FIXA COM 3% DE CAP - FORNECIMENTO E APLICAÇÃO (EXCLUSIVE TRANSPORTE)</t>
  </si>
  <si>
    <t>PORTÃO EM FERRO GALVANIZADO ELETROFUNDIDO MALHA 65X132MM, DE ABRIR, 2 FOLHAS, COM PINTURA ELETROLÍTICA</t>
  </si>
  <si>
    <t>PORTÃO EM FERRO GALVANIZADO ELETROFUNDIDO MALHA 65X132MM, DE CORRER, SEM PINTURA</t>
  </si>
  <si>
    <t>REMENDO EM CONCRETO ASFÁLTICO</t>
  </si>
  <si>
    <t>PORTÃO EM FERRO GALVANIZADO ELETROFUNDIDO MALHA 65X132MM, DE CORRER, COM PINTURA ELETROLÍTICA</t>
  </si>
  <si>
    <t>FORNECIMENTO E INSTALAÇÃO DE DEFENSA METÁLICA MALEÁVEL DUPLA COM POSTE ENGASTADO</t>
  </si>
  <si>
    <t>NC.01 - CONCRETO SIMPLES DESEMPENADO E RIPADO, 200KG CIM/M3</t>
  </si>
  <si>
    <t>FORNECIMENTO E INSTALAÇÃO DE DEFENSA METÁLICA MALEÁVEL DUPLA COM POSTE REMOVÍVEL E CHUMBAMENTO QUÍMICO</t>
  </si>
  <si>
    <t>NC.02 - CONCRETO DESEMPENADO E RIPADO (PMSP-DL.1009/47), 335KG CIM/M3 - 7CM</t>
  </si>
  <si>
    <t>FORNECIMENTO E INSTALAÇÃO DE DEFENSA METÁLICA MALEÁVEL SIMPLES COM POSTE ENGASTADO</t>
  </si>
  <si>
    <t>NC.10 - PISO DE CONCRETO INTERTRAVADO, ESPESSURA 6CM</t>
  </si>
  <si>
    <t>FORNECIMENTO E INSTALAÇÃO DE DEFENSA METÁLICA MALEÁVEL SIMPLES COM POSTE REMOVÍVEL E CHUMBAMENTO QUÍMICO</t>
  </si>
  <si>
    <t>NC.11 - PISO DE CONCRETO INTERTRAVADO, ESPESSURA 8CM</t>
  </si>
  <si>
    <t>NC.12 - PISO DE CONCRETO INTERTRAVADO, ESPESSURA 10CM</t>
  </si>
  <si>
    <t>FORNECIMENTO E INSTALAÇÃO DE DEFENSA METÁLICA SEMIMALEÁVEL DUPLA COM POSTE ENGASTADO</t>
  </si>
  <si>
    <t>CONCRETO SIMPLES COM AGREGADO RECICLADO, DESEMPENADO E RIPADO -200KG CIM/M3</t>
  </si>
  <si>
    <t>FORNECIMENTO E INSTALAÇÃO DE DEFENSA METÁLICA SEMIMALEÁVEL DUPLA COM POSTE REMOVÍVEL E CHUMBAMENTO QUÍMICO</t>
  </si>
  <si>
    <t>CONCRETO COM AGREGADO RECICLADO DESEMPENADO E RIPADO, TIPO PMSP -DL1009/47,335KGCIM/M3-7CM</t>
  </si>
  <si>
    <t>FORNECIMENTO E INSTALAÇÃO DE DEFENSA METÁLICA SEMIMALEÁVEL SIMPLES COM POSTE REMOVÍVEL E CHUMBAMENTO QUÍMICO</t>
  </si>
  <si>
    <t>NC.15 - LAJOTA PRÉ-MOLDADA DE CONCRETO E=7CM - JUNTA DE GRAMA</t>
  </si>
  <si>
    <t>NC.18 - LAJOTA DE CONCRETO MOLDADA "IN LOCO", TIPO PMSP E=7CM JUNTA DE PEDRISCO</t>
  </si>
  <si>
    <t>PAINEL DE MENSAGEM VARIÁVEL MÓVEL 1800 x 2800 MM</t>
  </si>
  <si>
    <t>NC.19 - LAJOTA DE CONCRETO MOLDADA "IN LOCO", TIPO PMSP E=7CM - JUNTA DE ARGAMASSA</t>
  </si>
  <si>
    <t>PAINEL DE MENSAGEM VARIÁVEL MÓVEL 900 x 1800 MM</t>
  </si>
  <si>
    <t>NC.05 -  MOSAICO PORTUGUÊS, UMA OU DUAS CORES, SOBRE BASE DE AREIA</t>
  </si>
  <si>
    <t>NC.06 -  MOSAICO PORTUGUÊS, UMA OU DUAS CORES, SOBRE BASE DE CONCRETO</t>
  </si>
  <si>
    <t>REMANEJAMENTO DE PLACAS DE SINALIZAÇÃO VERTICAL VIÁRIA</t>
  </si>
  <si>
    <t>PEDRISCO - FORNECIMENTO E ESPALHAMENTO COM COMPACTAÇÃO MECÂNICA</t>
  </si>
  <si>
    <t>RETIRADA DE PLACAS DE SINALIZAÇÃO VERTICAL VIÁRIA</t>
  </si>
  <si>
    <t>PEDRISCO COM COMPACTAÇÃO MANUAL - ESPESSURA 5CM</t>
  </si>
  <si>
    <t>IN.07 - REMOÇÃO DE TACHA/TACHÕES</t>
  </si>
  <si>
    <t>PÓ DE BRITA COM COMPACTAÇÃO MECÂNICA - ESPESSURA 10CM</t>
  </si>
  <si>
    <t>PEDRA BRITADA N.2 COM COMPACTAÇÃO MANUAL - 5CM</t>
  </si>
  <si>
    <t>IN.07 - TACHA TIPO I BIDIRECIONAL REFLETIVA</t>
  </si>
  <si>
    <t>PEDRISCO RECICLADO, FORNECIMENTO E ESPALHAMENTO COM  COMPACTAÇÃO MECÂNICA</t>
  </si>
  <si>
    <t>IN.07 - TACHA TIPO I MONODIRECIONAL REFLETIVA</t>
  </si>
  <si>
    <t>PEDRISCO RECICLADO COM COMPACTAÇÃO MANUAL - ESPESSURA 5CM</t>
  </si>
  <si>
    <t>AGREGADO RECICLADO FINO COMPACTAÇÃO MECÂNICA - ESPESSURA 10CM</t>
  </si>
  <si>
    <t>IN.07 - TACHÃO TIPO I BIDIRECIONAL</t>
  </si>
  <si>
    <t>AGREGADO RECICLADO N.2 COM COMPACTAÇÃO MANUAL - 5CM</t>
  </si>
  <si>
    <t>IN.07 - TACHÃO TIPO I MONODIRECIONAL</t>
  </si>
  <si>
    <t>MOSAICO PORTUGUÊS UMA OU DUAS CORES, SOBRE BASE DE CONCRETO COM AGREGADO RECICLADO</t>
  </si>
  <si>
    <t>BOTOEIRA CONVENCIONAL PARA PEDESTRE</t>
  </si>
  <si>
    <t>PAVIMENTAÇÃO ASFÁLTICA PARA TRÁFEGO MÉDIO (POR PENETRAÇÃO)</t>
  </si>
  <si>
    <t>NC.27 - PASSEIO DE CONCRETO, FCK=25MPA, INCLUINDO PREPARO DA CAIXA E LASTRO DE BRITA</t>
  </si>
  <si>
    <t>BASE DE BRITA GRADUADA SIMPLES - BGS</t>
  </si>
  <si>
    <t>NC.27 - PASSEIO DE CONCRETO ARMADO, FCK=25MPA, INCLUINDO PREPARO DA CAIXA E LASTRO DE BRITA</t>
  </si>
  <si>
    <t>DEMOLIÇÃO DE PASSEIO COM MARTELETE ATÉ 30KG</t>
  </si>
  <si>
    <t>NC.27 - PASSEIO DE CONCRETO, FCK=30MPA, INCLUINDO PREPARO DA CAIXA E LASTRO DE BRITA</t>
  </si>
  <si>
    <t>DEMOLIÇÃO DE PAVIMENTO RÍGIDO DE CONCRETO ARMADO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</si>
  <si>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</si>
  <si>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</si>
  <si>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CANTEIRO AVANÇADO PARA ABRIGO TIPO BRT COM VIGILÂNCIA E TAPUME METÁLICO COM REAPROVEITAMENTO DE 3 USOS DO MATERIAL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</si>
  <si>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</si>
  <si>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ESTRUTURA METÁLICA MODULAR PARA ABRIGOS DE TRANSPORTE URBANO TIPO BRT - BENEFICIAMENTO DO AÇO</t>
  </si>
  <si>
    <t>NC.20 - GUIA DE CONCRETO RETA OU CURVA, TIPO PMSP</t>
  </si>
  <si>
    <t>ESTRUTURA METÁLICA MODULAR PARA ABRIGOS DE TRANSPORTE URBANO TIPO BRT - PRÉ-MONTAGEM E TRANSPORTE</t>
  </si>
  <si>
    <t>NC.21 - GUIA DE CONCRETO COM AGREGADO RECICLADO, RETA OU CURVA TIPO PMSP</t>
  </si>
  <si>
    <t>NC.22 - SARJETA DE CONCRETO, INCLUSIVE PREPARO DE CAIXA</t>
  </si>
  <si>
    <t>ESTRUTURA METÁLICA MODULAR PARA ABRIGOS DE TRANSPORTE URBANO TIPO BRT - DESMONTAGEM, MONTAGEM E COMISSIONAMENTO DE ESTRUTURAS METÁLICAS</t>
  </si>
  <si>
    <t>REBAIXAMENTO DE GUIA</t>
  </si>
  <si>
    <t>ESTRUTURA METÁLICA MODULAR PARA ABRIGOS DE TRANSPORTE URBANO TIPO BRT - JATEAMENTO DE ESTRUTURA METÁLICA</t>
  </si>
  <si>
    <t>REBAIXAMENTO DE GUIA COM CONCRETO RECICLADO</t>
  </si>
  <si>
    <t>ESTRUTURA METÁLICA MODULAR PARA ABRIGOS DE TRANSPORTE URBANO TIPO BRT - FUNDO PREPARADOR DE PINTURA DE CROMATO DE ZINCO DUAS DEMÃOS</t>
  </si>
  <si>
    <t>NC.28 - PISO DE CONCRETO INTERTRAVADO DRENANTE, ESPESSURA 6CM</t>
  </si>
  <si>
    <t>ESTRUTURA METÁLICA MODULAR PARA ABRIGOS DE TRANSPORTE URBANO TIPO BRT - PINTURA DE ACABAMENTO COM TINTA EPÓXI DUAS DEMÃOS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</si>
  <si>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</si>
  <si>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</si>
  <si>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ESTRUTURA METÁLICA MODULAR PARA ABRIGOS DE TRANSPORTE URBANO TIPO BRT - PINTURA CATÓDICA DE PROTEÇÃO DE ESTRUTURAS (GALVANIZAÇÃO A FRIO)</t>
  </si>
  <si>
    <t>NC.28 - PAVIMENTOS PERMEÁVEIS - PERFIL PARA ESTACIONAMENTO DE VEÍCULOS LEVES COM PISOS DE CONCRETO PRÉ-MOLDADO INTERTRAVADO DRENANTE COM INFILTRAÇÃO TOTAL</t>
  </si>
  <si>
    <t>CARGA DE PNEUS EM CAMINHÃO</t>
  </si>
  <si>
    <t>PISO DE CONCRETO INTERTRAVADO, ESPESSURA 6 CM, DUAS CORES</t>
  </si>
  <si>
    <t>NP.01 - PAVIMENTO ESTRUTURAL DE CONCRETO ARMADO - FCTM,K = 4,2 MPA</t>
  </si>
  <si>
    <t>IP.03 - PLATAFORMA COM 3 MASTROS DE BANDEIRA H.LIVRE=7,00M (EXCLUSIVE ENGASTAMENTO)</t>
  </si>
  <si>
    <t>NP.01 - PAVIMENTO ESTRUTURAL DE CONCRETO ARMADO - FCTM,K = 4,5 MPA</t>
  </si>
  <si>
    <t>IP.04 - PLATAFORMA COM 3 MASTROS DE BANDEIRA H LIVRE=9,00M (EXCLUSIVE ENGASTAMENTO)</t>
  </si>
  <si>
    <t>CANALIZAÇÃO DE TUBOS</t>
  </si>
  <si>
    <t>QC.02 - QUADRA POLIESPORTIVA - PISO ARMADO</t>
  </si>
  <si>
    <t>QC.02 - QUADRA POLIESPORTIVA PISO ARMADO COM AGREGADO RECICLADO</t>
  </si>
  <si>
    <t>ARRANCAMENTO E REMOÇÃO DE CANALIZAÇÃO, 30,0CM &lt; 0 &lt; OU = A 60CM</t>
  </si>
  <si>
    <t>QD.01 - DEMARCAÇÃO DE QUADRA COM TINTA A BASE DE BORRACHA CLORADA - VOLEIBOL</t>
  </si>
  <si>
    <t>QD.02 - DEMARCAÇÃO DE QUADRA COM TINTA A BASE DE BORRACHA. CLORADA - FUTEBOL DE SALÃO</t>
  </si>
  <si>
    <t>ARRANCAMENTO E REMOÇÃO DE CANALIZAÇÃO 0 &gt; 60CM</t>
  </si>
  <si>
    <t>QD.03 - DEMARCAÇÃO DE QUADRA COM TINTA A BASE DE BORRACHA CLORADA - BASQUETE</t>
  </si>
  <si>
    <t>ESCORAMENTO DESCONTÍNUO DE MADEIRA PARA CANALIZAÇÃO DE TUBOS</t>
  </si>
  <si>
    <t>QD.05 - DEMARCAÇÃO DE QUADRA COM TINTA A BASE DE BORRACHA CLORADA - HANDBOL</t>
  </si>
  <si>
    <t>ESCORAMENTO CONTÍNUO DE MADEIRA PARA CANALIZAÇÃO DE TUBOS</t>
  </si>
  <si>
    <t>DEMARCAÇÃO DE VAGA DE ESTACIONAMENTO PARA PORTADORES DE DEFICIÊNCIA FÍSICA</t>
  </si>
  <si>
    <t>QD.04 - POSTES PARA VOLEIBOL, INCLUSIVE PINTURA E REDE</t>
  </si>
  <si>
    <t>IHD.23 - LASTRO DE BRITA E PÓ DE PEDRA</t>
  </si>
  <si>
    <t>QD.04 - TRAVE PARA FUTEBOL DE SALÃO, INCLUSIVE PINTURA E REDE</t>
  </si>
  <si>
    <t>IHD.23 - LASTRO DE CONCRETO FCK=10MPA</t>
  </si>
  <si>
    <t>TABELA PARA BASQUETE, ENGLOBANDO DESDE FUNDAÇÃO ATÉ A CESTA DE NYLON</t>
  </si>
  <si>
    <t>FORNECIMENTO E ASSENTAMENTO DE TUBOS DE CONCRETO SIMPLES - DIÂMETRO 30CM</t>
  </si>
  <si>
    <t>TELA DE NYLON PARA COBERTURA DE QUADRA</t>
  </si>
  <si>
    <t>FORNECIMENTO E ASSENTAMENTO DE TUBOS DE CONCRETO SIMPLES - DIÂMETRO 40CM</t>
  </si>
  <si>
    <t>DEMARCAÇÃO E PINTURA DE SUPERFÍCIES - BORRACHA CLORADA</t>
  </si>
  <si>
    <t>DEMARCAÇÃO E PINTURA DE SUPERFÍCIES - EPÓXI</t>
  </si>
  <si>
    <t>FORNECIMENTO E ASSENTAMENTO DE TUBOS DE CONCRETO SIMPLES - DIÂMETRO 50CM</t>
  </si>
  <si>
    <t>DEMARCAÇÃO E PINTURA DE FAIXAS ATÉ 10CM - BORRACHA CLORADA</t>
  </si>
  <si>
    <t>FORNECIMENTO E ASSENTAMENTO DE TUBOS DE CONCRETO ARMADO, DIÂMETRO 60CM</t>
  </si>
  <si>
    <t>DEMARCAÇÃO E PINTURA DE FAIXAS ATÉ 10CM - EPÓXI</t>
  </si>
  <si>
    <t>HV.20 - ABRIGO PARA LIXO EM ALVENARIA - REVESTIMENTO EXTERNO COM ARGAMASSA E INTERNO COM AZULEJOS</t>
  </si>
  <si>
    <t>FORNECIMENTO E ASSENTAMENTO DE TUBOS DE CONCRETO ARMADO, DIÂMETRO 60CM - TIPO PA-2</t>
  </si>
  <si>
    <t>IV.06 - LIXEIRA JUNTO AO ALINHAMENTO COM REVESTIMENTO INTERNO EM AZULEJOS</t>
  </si>
  <si>
    <t>FORNECIMENTO E ASSENTAMENTO DE TUBOS DE CONCRETO ARMADO, DIÂMETRO 60CM - TIPO PA-3</t>
  </si>
  <si>
    <t>BANCADA DE CONCRETO POLIDO COM BORDAS ARREDONDADAS - ESPESSURA 30MM</t>
  </si>
  <si>
    <t>FORNECIMENTO E ASSENTAMENTO DE TUBO DE CONCRETO ARMADO, DIÂMETRO 70CM</t>
  </si>
  <si>
    <t>BANCADA DE CONCRETO POLIDO COM BORDAS ARREDONDADAS - ESPESSURA 40MM</t>
  </si>
  <si>
    <t>FORNECIMENTO E ASSENTAMENTO DE TUBO DE CONCRETO ARMADO, DIÂMETRO 70CM - TIPO PA-2</t>
  </si>
  <si>
    <t>BANCADA DE CONCRETO POLIDO COM BORDAS ARREDONDADAS - ESPESSURA 50MM</t>
  </si>
  <si>
    <t>REPOSIÇÃO DOS ASSENTOS DAS ARQUIBANCADAS</t>
  </si>
  <si>
    <t>FORNECIMENTO E ASSENTAMENTO DE TUBO DE CONCRETO ARMADO, DIÂMETRO 70CM - TIPO PA-3</t>
  </si>
  <si>
    <t>LIMPEZA</t>
  </si>
  <si>
    <t>FORNECIMENTO E ASSENTAMENTO DE TUBOS DE CONCRETO ARMADO, DIÂMETRO 80CM</t>
  </si>
  <si>
    <t>LIMPEZA GERAL DA OBRA</t>
  </si>
  <si>
    <t>LIMPEZA DE PISOS E REVESTIMENTO DE ARGAMASSA, CERÂMICA OU PEDRAS NATURAIS</t>
  </si>
  <si>
    <t>FORNECIMENTO E ASSENTAMENTO DE TUBOS DE CONCRETO ARMADO, DIÂMETRO 80CM - TIPO PA-2</t>
  </si>
  <si>
    <t>LIMPEZA DE VIDROS EM GERAL, INCLUSIVE CAIXILHO</t>
  </si>
  <si>
    <t>FORNECIMENTO E ASSENTAMENTO DE TUBOS DE CONCRETO ARMADO, DIÂMETRO 80CM - TIPO PA-3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</si>
  <si>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</si>
  <si>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</si>
  <si>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</si>
  <si>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FORNECIMENTO E ASSENTAMENTO DE TUBOS DE CONCRETO ARMADO, DIÂMETRO 90CM</t>
  </si>
  <si>
    <t>FORNECIMENTO E ASSENTAMENTO DE TUBOS DE CONCRETO ARMADO, DIÂMETRO 90CM - TIPO PA-2</t>
  </si>
  <si>
    <t>LIMPEZA DE CAIXA D'ÁGUA - ATÉ 1000 LITROS</t>
  </si>
  <si>
    <t>LIMPEZA DE CAIXA D'ÁGUA - DE 1001 À 10000 LITROS</t>
  </si>
  <si>
    <t>FORNECIMENTO E ASSENTAMENTO DE TUBOS DE CONCRETO ARMADO, DIÂMETRO 90CM - TIPO PA-3</t>
  </si>
  <si>
    <t>LIMPEZA DE CAIXA D'ÁGUA - ACIMA DE 10000 LITROS</t>
  </si>
  <si>
    <t>FORNECIMENTO E ASSENTAMENTO DE TUBOS DE CONCRETO ARMADO, DIÂMETRO 100CM</t>
  </si>
  <si>
    <t>LIMPEZA DE CANALETAS DE ÁGUAS PLUVIAIS</t>
  </si>
  <si>
    <t>FORNECIMENTO E ASSENTAMENTO DE TUBOS DE CONCRETO ARMADO, DIÂMETRO 100CM - TIPO PA-2</t>
  </si>
  <si>
    <t>LIMPEZA DE CAIXA DE INSPEÇÃO</t>
  </si>
  <si>
    <t>LIMPEZA DE FOSSA SÉPTICA</t>
  </si>
  <si>
    <t>FORNECIMENTO E ASSENTAMENTO DE TUBOS DE CONCRETO ARMADO, DIÂMETRO 100CM - TIPO PA-3</t>
  </si>
  <si>
    <t>LIMPEZA DE SUMIDOURO, POR VIAGEM DE 7M3</t>
  </si>
  <si>
    <t>FORNECIMENTO E ASSENTAMENTO DE TUBOS DE CONCRETO ARMADO, DIÂMETRO 120CM</t>
  </si>
  <si>
    <t>VG</t>
  </si>
  <si>
    <t>ENCERAMENTO E LUSTRAÇÃO DE REVESTIMENTOS E PISOS EM GERAL</t>
  </si>
  <si>
    <t>FORNECIMENTO E ASSENTAMENTO DE TUBOS DE CONCRETO ARMADO, DIÂMETRO 120CM - TIPO PA-2</t>
  </si>
  <si>
    <t>COMPLEMENTOS DO EDIFÍCIO</t>
  </si>
  <si>
    <t>FORNECIMENTO E ASSENTAMENTO DE TUBOS DE CONCRETO ARMADO, DIÂMETRO 120CM - TIPO PA-3</t>
  </si>
  <si>
    <t>PRATELEIRA DE GRANILITE, ESPESSURA 30MM, EXCLUSIVE APOIO</t>
  </si>
  <si>
    <t>PRATELEIRA DE GRANILITE, ESPESSURA 40MM, EXCLUSIVE APOIO</t>
  </si>
  <si>
    <t>FORNECIMENTO E ASSENTAMENTO DE TUBOS DE CONCRETO ARMADO, DIÂMETRO 150CM</t>
  </si>
  <si>
    <t>PRATELEIRA DE GRANILITE, ESPESSURA 50MM, EXCLUSIVE APOIO</t>
  </si>
  <si>
    <t>FORNECIMENTO E ASSENTAMENTO DE TUBOS DE CONCRETO ARMADO, DIÂMETRO 150CM - TIPO PA-2</t>
  </si>
  <si>
    <t>PRATELEIRA DE CONCRETO, ESPESSURA 50MM, COM BORDAS ARREDONDADAS E ENVERNIZADAS, EXCLUSIVE APOIO</t>
  </si>
  <si>
    <t>FORNECIMENTO E ASSENTAMENTO DE TUBOS DE CONCRETO ARMADO, DIÂMETRO 150CM - TIPO PA-3</t>
  </si>
  <si>
    <t>PRATELEIRA EM ARDÓSIA CINZA, POLIDA 2 LADOS, ESPESSURA 30MM, EXCLUSIVE APOIO</t>
  </si>
  <si>
    <t>FORNECIMENTO E ASSENTAMENTO DE TUBO EM POLIETILENO DE ALTA RESISTÊNCIA PEAD, COR PRETA, COM DN 300MM</t>
  </si>
  <si>
    <t>EP.01 - MÃO FRANCESA DE FERRO PERFILADO</t>
  </si>
  <si>
    <t>FORNECIMENTO E ASSENTAMENTO DE TUBO EM POLIETILENO DE ALTA RESISTÊNCIA PEAD, COR PRETA, COM DN 400MM</t>
  </si>
  <si>
    <t>EP.02 - MÃO FRANCESA DE FERRO PERFILADO</t>
  </si>
  <si>
    <t>DM.01 - ESTRADO DE MADEIRA APARELHADA PARA DESPENSA</t>
  </si>
  <si>
    <t>DM.02/04 - ESTRADO DE MADEIRA APARELHADA PARA DESPENSA</t>
  </si>
  <si>
    <t>FORNECIMENTO E ASSENTAMENTO DE TUBO EM POLIETILENO DE ALTA RESISTÊNCIA PEAD, COR PRETA, COM DN 500MM</t>
  </si>
  <si>
    <t>BARRA DE APOIO PARA DEFICIENTES L=45 CM (BARRAS COM DIÂMETRO ENTRE 3,0 E 4,5CM)</t>
  </si>
  <si>
    <t>BARRA DE APOIO PARA DEFICIENTES L=80 CM (BARRAS COM DIÂMETRO ENTRE 3,0 E 4,5CM)</t>
  </si>
  <si>
    <t>FORNECIMENTO E ASSENTAMENTO DE TUBO EM POLIETILENO DE ALTA RESISTÊNCIA PEAD, COR PRETA, COM DN 600MM</t>
  </si>
  <si>
    <t>BARRA DE APOIO PARA DEFICIENTES L=90 CM (BARRAS COM DIÂMETRO ENTRE 3,0 E 4,5CM)</t>
  </si>
  <si>
    <t>BARRA DE APOIO PARA CHUVEIRO PARA PORTADORES DE DEFICIÊNCIA FÍSICA (BARRAS COM DIÂMETRO ENTRE 3,0 E 4,5CM)</t>
  </si>
  <si>
    <t>FORNECIMENTO E ASSENTAMENTO DE TUBO EM POLIETILENO DE ALTA RESISTÊNCIA PEAD, COR PRETA, COM DN 800MM</t>
  </si>
  <si>
    <t>DP.04 - CORRIMÃO EM TUBO GALVANIZADO</t>
  </si>
  <si>
    <t>FORNECIMENTO E ASSENTAMENTO DE TUBO EM POLIETILENO DE ALTA RESISTÊNCIA PEAD, COR PRETA, COM DN 1000MM</t>
  </si>
  <si>
    <t>DP.05 - CORRIMÃO EM TUBO GALVANIZADO COM GUARDA CORPO</t>
  </si>
  <si>
    <t>ANEL DE TEXTURA PARA CORRIMÃO</t>
  </si>
  <si>
    <t>FORNECIMENTO E ASSENTAMENTO DE TUBO EM POLIETILENO DE ALTA RESISTÊNCIA PEAD, COR PRETA, COM DN 1200MM</t>
  </si>
  <si>
    <t>BARRA DE APOIO PARA LAVATÓRIO EM "L" - PPDF</t>
  </si>
  <si>
    <t>POÇO DE VISITA</t>
  </si>
  <si>
    <t>LOUSA EM LAMINADO MELAMÍNICO BRANCO SOBRE COMPENSADO</t>
  </si>
  <si>
    <t>DM.07 - QUADRO DE AVISOS DE MADEIRA</t>
  </si>
  <si>
    <t>POÇO DE VISITA TIPO 1 - 1,40 X 1,40 X 1,40M</t>
  </si>
  <si>
    <t>DM.05 - FAIXA BATE-CARTEIRA PARA SALA DE AULA</t>
  </si>
  <si>
    <t>DM.06 - FIXADOR DE CARTAZES PARA SALA DE AULA</t>
  </si>
  <si>
    <t>POÇO DE VISITA TIPO 2 - 1,60 X 1,60 X 1,60M</t>
  </si>
  <si>
    <t>DP.01 - ESCADA MARINHEIRO DE FERRO GALVANIZADO</t>
  </si>
  <si>
    <t>DP.02 - ESCADA MARINHEIRO DE FERRO GALVANIZADO COM GUARDA CORPO</t>
  </si>
  <si>
    <t>POÇO DE VISITA TIPO 3 - 2,20 X 2,20 X 2,20M</t>
  </si>
  <si>
    <t>DP.03 - COMPLEMENTOS PARA ESCADA MARINHEIRO DE FERRO PERFILADO</t>
  </si>
  <si>
    <t>CHAMINÉ DE POÇO DE VISITA COM ALVENARIA DE UM TIJOLO COMUM</t>
  </si>
  <si>
    <t>DP.06 - BATE PNEU EM TUBO DE AÇO GALVANIZADO D=3" C=2,50M</t>
  </si>
  <si>
    <t>CHAMINÉ DE POÇO DE VISITA PRÉ-MOLDADA DE CONCRETO - DI 600 MM</t>
  </si>
  <si>
    <t>ARMÁRIO DE AÇO COM 4 PORTAS E FECHADURA L 640XP420XH1980</t>
  </si>
  <si>
    <t>MESA DE PREPARO PARA COZINHAS - EM MÁRMORE</t>
  </si>
  <si>
    <t>TAMPÃO PARA GALERIAS DE ÁGUAS PLUVIAIS</t>
  </si>
  <si>
    <t>PORTA CORTA-FOGO P90 (0,90X2,10M) COM FERRAGENS</t>
  </si>
  <si>
    <t>INC.27 - INSTALAÇÃO DE TAMPÃO PARA GALERIA DE ÁGUAS PLUVIAIS - ARTICULADO, EXCETO FORNECIMENTO DE TAMPÃO</t>
  </si>
  <si>
    <t>PORTA CORTA-FOGO P90 - 1,05 X 2,10M, COM DOBRADIÇAS E MOLAS SEM FERRAGEM</t>
  </si>
  <si>
    <t>PEDESTAL SINALIZADOR PARA ESTACIONAMENTO P/ DEFICIENTE</t>
  </si>
  <si>
    <t>INC.27 - INSTALAÇÃO DE TAMPÃO PARA GALERIA DE ÁGUAS PLUVIAIS - NÃO ARTICULADO, EXCETO FORNECIMENTO DE TAMPÃO</t>
  </si>
  <si>
    <t>PLACA DE IDENTIFICAÇÃO COM NÚMERO PAVIMENTO EM BRAILE</t>
  </si>
  <si>
    <t>PLACA DE IDENTIFICAÇÃO DE WC EM BRAILE FEM./ MASC.</t>
  </si>
  <si>
    <t>FORNECIMENTO DE TAMPÃO DE FERRO FUNDIDO DÚCTIL CLASSE MÍNIMA 400 (40T) D=600MM - NBR 10160 ARTICULADO - P/ GAL. ÁGUAS PLUV.</t>
  </si>
  <si>
    <t>PLACA DE IDENTIFICAÇÃO EM BRAILE "INÍCIO E FINAL" P/ CORRIMÃO</t>
  </si>
  <si>
    <t>FORNECIMENTO DE TAMPÃO DE FERRO FUNDIDO DÚCTIL CLASSE MÍNIMA 400 (40T) D=600MM - NBR 10160 NÃO ARTICULADO - P/ GAL. ÁGUAS PLUV.</t>
  </si>
  <si>
    <t>PLACA DE IDENTIFICAÇÃO EM BRAILE DE PAVIMENTO P/ CORRIMÃO</t>
  </si>
  <si>
    <t>PLACA PARA PORTA WC C/ DESENHO UNIVERSAL ACESSIBILIDADE</t>
  </si>
  <si>
    <t>FORNECIMENTO DE TAMPÃO - GRELHA DE FERRO FUNDIDO DÚCTIL CLASSE MÍNIMA 400 (40T) D=600MM - NBR 10160 ARTICULADO - P/ GAL. ÁGUAS PLUV.</t>
  </si>
  <si>
    <t>SINALIZAÇÃO VISUAL DE DEGRAUS PARA DEFICIENTE VISUAL</t>
  </si>
  <si>
    <t>GUARDA CORPO EM TUBO GALVANIZADO 2" E FECHAMENTO COM TELA DE AÇO MALHA 1" FIO 12, H=1,21 M, INCLUSA PINTURA</t>
  </si>
  <si>
    <t>FORNECIMENTO DE TAMPÃO - GRELHA DE FERRO FUNDIDO DÚCTIL CLASSE MÍNIMA 400 (40T) D=600MM - NBR 10160 NÃO ARTICULADO - P/ GAL. ÁGUAS PLUV.</t>
  </si>
  <si>
    <t>SABONETEIRA DE PAREDE EM PLASTICO</t>
  </si>
  <si>
    <t>FORNECIMENTO DE TAMPÃO MAIS ARO, AMBOS EM PLÁSTICO CLASSE MÍNIMA 400 (40T) D=600MM - ABNT - P/ GAL. ÁGUAS PLUV.</t>
  </si>
  <si>
    <t>FECHADURA DE CENTRO E CONTRA FECHADURA PARA PORTA EM VIDRO TEMPERADO (CONTEMPLA RETIRADA DAS PEÇASEXISTENTES E O FORNECIMENTO E INSTALAÇÃO DAS PEÇAS NOVAS)</t>
  </si>
  <si>
    <t>LEVANTAMENTO OU REBAIXAMENTO DE TAMPÃO DE POÇO DE VISITA</t>
  </si>
  <si>
    <t>EQUIPAMENTOS DIVERSOS</t>
  </si>
  <si>
    <t>ELEVADOR ELÉTRICO SEM CASA DE MÁQUINAS - 2 PARADAS</t>
  </si>
  <si>
    <t>BOCA DE LOBO</t>
  </si>
  <si>
    <t>ELEVADOR ELÉTRICO SEM CASA DE MÁQUINAS - 3 PARADAS</t>
  </si>
  <si>
    <t>BOCA DE LOBO SIMPLES</t>
  </si>
  <si>
    <t>ELEVADOR EL[ETRICO SEM CASA DE MÁQUINAS - 4 PARADAS</t>
  </si>
  <si>
    <t>ELEVADOR ELÉTRICO SEM CASA DE MÁQUINAS - 5 PARADAS</t>
  </si>
  <si>
    <t>DX.01/06 - COIFA EM CHAPA DE AÇO GALVANIZADO PARA FOGÃO DE 3 OU 4 BOCAS</t>
  </si>
  <si>
    <t>BOCA DE LOBO DUPLA</t>
  </si>
  <si>
    <t>DX.01/06 - COIFA EM CHAPA DE AÇO GALVANIZADO PARA FOGÃO DE 6 BOCAS</t>
  </si>
  <si>
    <t>BOCA DE LOBO TRIPLA</t>
  </si>
  <si>
    <t>CHAPÉU CHINÊS PARA DUTO GALVANIZADO 35CM BIT.22 PARA EXAUSTÃO DE AR</t>
  </si>
  <si>
    <t>DUTO EM CHAPA DE AÇO GALVANIZADO N.22 - DIÂMETRO 35CM</t>
  </si>
  <si>
    <t>BOCA DE LOBO QUÁDRUPLA</t>
  </si>
  <si>
    <t xml:space="preserve"> CURVA PARA DUTO EM CHAPA GALVANIZADA 35CM BIT.22 PARA EXAUSTÃO AR RECRAVADA A CADA 10GRAUS</t>
  </si>
  <si>
    <t>REFORMA DE BOCA DE LOBO</t>
  </si>
  <si>
    <t>EXAUSTOR 1/2 HP PARA COIFAS</t>
  </si>
  <si>
    <t>FOGÃO INDUSTRIAL 4 BOCAS COM FORNO E 2 QUEIMADORES DUPLOS</t>
  </si>
  <si>
    <t>REFORMA DE BOCA DE LOBO SIMPLES</t>
  </si>
  <si>
    <t>FOGÃO INDUSTRIAL 6 BOCAS COM FORNO E 2 QUEIMADORES DUPLOS</t>
  </si>
  <si>
    <t>AUTOCLAVE - CAPACIDADE 54 LITROS</t>
  </si>
  <si>
    <t>REFORMA DE BOCA DE LOBO DUPLA</t>
  </si>
  <si>
    <t>VENTILADOR DE PAREDE, DIÂM. MÍN.=65CM</t>
  </si>
  <si>
    <t>REFORMA DE BOCA DE LOBO TRIPLA</t>
  </si>
  <si>
    <t>PORTA DE VIDRO TEMPERADO 10MM OPACO COM FERRAGENS 82X210CM</t>
  </si>
  <si>
    <t>POSTO DE CONSUMO DE O2 OU AR VÁCUO OU N2O</t>
  </si>
  <si>
    <t>SUBSTITUIÇÃO DE GUIA CHAPÉU PARA BOCA DE LOBO</t>
  </si>
  <si>
    <t>ESTAÇÃO DE CHAMADA DE ENFERMEIRA</t>
  </si>
  <si>
    <t>SUBSTITUIÇÃO DE TAMPA DE CONCRETO PARA BOCA DE LOBO</t>
  </si>
  <si>
    <t>PAINEL DE ALARME PARA O2 OU AR OU VÁCUO OU N2O, INSTALADO</t>
  </si>
  <si>
    <t>FORNECIMENTO DE CORTINA DE AR COM DUAS VELOCIDADES, PARA VÃO DE 1,00 M</t>
  </si>
  <si>
    <t>DRENO DE BRITA</t>
  </si>
  <si>
    <t>FORNECIMENTO DE CORTINA DE AR COM DUAS VELOCIDADES, PARA VÃO DE 1,20 M</t>
  </si>
  <si>
    <t>DRENO DE AREIA</t>
  </si>
  <si>
    <t>FORNECIMENTO DE CORTINA DE AR COM DUAS VELOCIDADES, PARA VÃO DE 1,50 M</t>
  </si>
  <si>
    <t>PLACAS DE OBRA</t>
  </si>
  <si>
    <t>FORNECIMENTO E ASSENTAMENTO DE TUBO DRENO DE CONCRETO FURADO - DIÂMETRO 20,0CM</t>
  </si>
  <si>
    <t>PLACA INAUGURAL - 600X500X3MM - CHAPA DE  AÇO INOX EM BAIXO RELEVO</t>
  </si>
  <si>
    <t>IHD.23 - FORNECIMENTO E ASSENTAMENTO DE TUBO DE PEAD CORRUGADO E PERFURADOPARA DRENAGEM - DIÂMETRO 2,5" (EM ACORDO COM AS NORMAS DNIT 093/06, NBR 15073 E NBR 14692)</t>
  </si>
  <si>
    <t>PLACA DE OBRA EM CHAPA DE AÇO GALVANIZADO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</si>
  <si>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</si>
  <si>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</si>
  <si>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</si>
  <si>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</si>
  <si>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</si>
  <si>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</si>
  <si>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</si>
  <si>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</si>
  <si>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</si>
  <si>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</si>
  <si>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IHD.23 - FORNECIMENTO E ASSENTAMENTO DE TUBO DE PEAD CORRUGADO E PERFURADOPARA DRENAGEM - DIÂMETRO 3,0" (EM ACORDO COM AS NORMAS DNIT 093/06, NBR 15073 E NBR 14692)</t>
  </si>
  <si>
    <t>SISTEMA DE AQUECIMENTO SOLAR PARA PISCINA, FORNECIMENTO DE COLETOR SOLAR ABERTO (SELO "A" INMETRO) - SEM INSTALAÇÃO</t>
  </si>
  <si>
    <t>ANDAIMES METÁLICOS - FORNECIMENTO</t>
  </si>
  <si>
    <t>IHD.23 - FORNECIMENTO E ASSENTAMENTO DE TUBO DE PEAD CORRUGADO E PERFURADOPARA DRENAGEM - DIÂMETRO 4,0" (EM ACORDO COM AS NORMAS DNIT 093/06, NBR 15073 E NBR 14692)</t>
  </si>
  <si>
    <t>M3xMÊS</t>
  </si>
  <si>
    <t>ANDAIMES METÁLICOS - MONTAGEM E DESMONTAGEM</t>
  </si>
  <si>
    <t>IHD.23 - FORNECIMENTO E ASSENTAMENTO DE TUBO DE PEAD CORRUGADO E PERFURADOPARA DRENAGEM - DIÂMETRO 6,0" (EM ACORDO COM AS NORMAS DNIT 093/06, NBR 15073 E NBR 14692)</t>
  </si>
  <si>
    <t>DEMOLIÇÃO DE MURO DE ALVENARIA - H=1,80 À 2,00M</t>
  </si>
  <si>
    <t>FORNECIMENTO E ASSENTAMENTO DE MANILHA DE CERÂMICA - DIÂMETRO 4" X 60CM</t>
  </si>
  <si>
    <t>DEMOLIÇÃO DE ALAMBRADO DE TELA GALVANIZADA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</si>
  <si>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</si>
  <si>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</si>
  <si>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</si>
  <si>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DEMOLIÇÃO DE LADRILHOS HIDRÁULICOS, INCLUSIVE ARGAMASSA DE REGULARIZAÇÃO</t>
  </si>
  <si>
    <t>LIGAÇÃO DOMICILIAR DE ESGOTO COM MANILHA DE CERÂMICA TIPO SABESP - DIÂMETRO 4"</t>
  </si>
  <si>
    <t>DEMOLIÇÃO DE LAJOTAS DE CONCRETO</t>
  </si>
  <si>
    <t>ASSENTAMENTO DE MANILHA DE CERÂMICA - DIÂMETRO 4"</t>
  </si>
  <si>
    <t>DEMOLIÇÃO DE PAVIMENTAÇÃO ASFÁLTICA, CAPA E BASE - MANUAL</t>
  </si>
  <si>
    <t>ASSENTAMENTO DE MANILHA DE CERÂMICA - DIÂMETRO 6"</t>
  </si>
  <si>
    <t>DEMOLIÇÃO DE GUIAS DE CONCRETO</t>
  </si>
  <si>
    <t>DEMOLIÇÃO DE SARJETAS DE CONCRETO</t>
  </si>
  <si>
    <t>ASSENTAMENTO DE MANILHA DE CERÂMICA - DIÂMETRO 8"</t>
  </si>
  <si>
    <t>DEMOLIÇÃO DE POSTE DE AMARRAÇÃO</t>
  </si>
  <si>
    <t>ASSENTAMENTO DE MANILHA DE CERÂMICA - DIÂMETRO 12"</t>
  </si>
  <si>
    <t>ASSENTAMENTO DE TUBULAÇÃO DE FERRO FUNDIDO TIPO SABESP - DIÂMETRO 75MM</t>
  </si>
  <si>
    <t>RETIRADA DE CERCA DE ARAME FARPADO, MOURÃO DE EUCALIPTO OU CONCRETO</t>
  </si>
  <si>
    <t>RETIRADA DE LAJOTAS PRÉ-MOLDADAS DE CONCRETO</t>
  </si>
  <si>
    <t>ASSENTAMENTO DE TUBULAÇÃO DE FERRO FUNDIDO TIPO SABESP - DIÂMETRO 100MM</t>
  </si>
  <si>
    <t>RETIRADA DE FORRAS DE PEDRAS NATURAIS</t>
  </si>
  <si>
    <t>ENSECADEIRA DE MADEIRA EM PAREDES SIMPLES, COM POSTERIOR RETIRADA DO MATERIAL</t>
  </si>
  <si>
    <t>RETIRADA DE PARALELEPÍPEDOS</t>
  </si>
  <si>
    <t>ENSECADEIRA DE MADEIRA EM PAREDES DUPLAS, COM POSTERIOR RETIRADA DO MATERIAL</t>
  </si>
  <si>
    <t>RETIRADA DE MOSAICO PORTUGUÊS</t>
  </si>
  <si>
    <t>RETIRADA DE GUIAS DE CONCRETO</t>
  </si>
  <si>
    <t>FORNECIMENTO E ASSENTAMENTO DE CANALETA (MEIO TUBO) DE CONCRETO - DIÂMETRO 30CM</t>
  </si>
  <si>
    <t>RETIRADA DE PISO INTERTRAVADO</t>
  </si>
  <si>
    <t>FORNECIMENTO E ASSENTAMENTO DE CANALETA (MEIO TUBO) DE CONCRETO - DIÂMETRO 40CM</t>
  </si>
  <si>
    <t>RETIRADA DE BRINQUEDOS</t>
  </si>
  <si>
    <t>FORNECIMENTO E ASSENTAMENTO DE CANALETA (MEIO TUBO) DE CONCRETO - DIÂMETRO 50CM</t>
  </si>
  <si>
    <t>RETIRADA DE PORTA-GIZ, INCLUSIVE SUPORTES</t>
  </si>
  <si>
    <t>ESGOTAMENTO D'ÁGUA COM BOMBA SUBMERSA - POTÊNCIA ATÉ 5HP</t>
  </si>
  <si>
    <t>HPXH</t>
  </si>
  <si>
    <t>RETIRADA DE COIFA E CHAPA PARA FOGÃO DE 3 OU 4 BOCAS</t>
  </si>
  <si>
    <t>ASSENTAMENTO DE TUBOS DE CONCRETO EXISTENTE - DIÂMETRO 30CM</t>
  </si>
  <si>
    <t>RETIRADA DE COIFA EM CHAPA PARA FOGÃO DE 6 BOCAS</t>
  </si>
  <si>
    <t>ASSENTAMENTO DE TUBOS DE CONCRETO EXISTENTE - DIÂMETRO 40CM</t>
  </si>
  <si>
    <t>RETIRADA DE EXAUSTOR</t>
  </si>
  <si>
    <t>ASSENTAMENTO DE TUBOS DE CONCRETO EXISTENTE - DIÂMETRO 50CM</t>
  </si>
  <si>
    <t>RETIRADA DE DUTO DE EXAUSTÃO</t>
  </si>
  <si>
    <t>RETIRADA DE PORTÃO DE FERRO PERFILADO TIPO PQ (GP5/GPM1)</t>
  </si>
  <si>
    <t>ASSENTAMENTO DE TUBOS DE CONCRETO EXISTENTE - DIÂMETRO 60CM</t>
  </si>
  <si>
    <t>RETIRADA DE ALAMBRADO EM TELA INCLUSIVE ESTRUTURA DE SUSTENTAÇÃO (FP.04)</t>
  </si>
  <si>
    <t>ASSENTAMENTO DE TUBOS DE CONCRETO EXISTENTE -  DIÂMETRO 70CM</t>
  </si>
  <si>
    <t>RETIRADA DE CERCA DE TELA GALVANIZADA E RESPECTIVOS MOURÕES (FC 04/05)</t>
  </si>
  <si>
    <t>RETIRADA DE PORTÃO METÁLICO</t>
  </si>
  <si>
    <t>ASSENTAMENTO DE TUBOS DE CONCRETO EXISTENTE - DIÂMETRO 80CM</t>
  </si>
  <si>
    <t>ASSENTAMENTO DE TUBOS DE CONCRETO EXISTENTE - DIÂMETRO 90CM</t>
  </si>
  <si>
    <t>RETIRADA DE GRADIL E GUARDA-CORPO</t>
  </si>
  <si>
    <t>RETIRADA DE MINI GUIAS DE CONCRETO</t>
  </si>
  <si>
    <t>ASSENTAMENTO DE TUBOS DE CONCRETO EXISTENTE - DIÂMETRO 100CM</t>
  </si>
  <si>
    <t>RETIRADA DE TAPUME METÁLICO</t>
  </si>
  <si>
    <t>ASSENTAMENTO DE TUBOS DE CONCRETO EXISTENTE - DIÂMETRO 110CM</t>
  </si>
  <si>
    <t>RECOLOCAÇÃO DE TELA E TIRANTE EM ALAMBRADO</t>
  </si>
  <si>
    <t>ASSENTAMENTO DE TUBOS DE CONCRETO EXISTENTE - DIÂMETRO 120CM</t>
  </si>
  <si>
    <t>RECOLOCAÇÃO DE PARALELEPÍPEDOS</t>
  </si>
  <si>
    <t>ASSENTAMENTO DE TUBOS DE CONCRETO EXISTENTE - DIÂMETRO 150CM</t>
  </si>
  <si>
    <t>RECOLOCAÇÃO DE PARALELEPÍPEDO COM AREIA RECICLADA</t>
  </si>
  <si>
    <t>BOCA DE LEÃO</t>
  </si>
  <si>
    <t>RECOLOCAÇÃO DE MOSAICO PORTUGUÊS SOBRE BASE DE CONCRETO</t>
  </si>
  <si>
    <t>RECOLOCAÇÃO DE MOSAICO PORTUGUÊS SOBRE BASE DE AREIA</t>
  </si>
  <si>
    <t>INC.27 - INSTALAÇÃO DE BOCA DE LEÃO SIMPLES COM GRELHA ARTICULADA, EXCETO FORNECIMENTO DA GRELHA</t>
  </si>
  <si>
    <t>RECOLOCAÇÃO DE MOSAICO PORTUGUÊS SOBRE BASE DE CONCRETO COM AGREGADO RECICLADO</t>
  </si>
  <si>
    <t>RECOLOCAÇÃO DE MOSAICO PORTUGUÊS SOBRE BASE DE AREIA RECICLADA</t>
  </si>
  <si>
    <t>INC.27 - INSTALAÇÃO DE BOCA DE LEÃO SIMPLES COM GRELHA NÃO-ARTICULADA, EXCETO FORNECIMENTO DA GRELHA</t>
  </si>
  <si>
    <t>RECOLOCAÇÃO DE GUIAS DE CONCRETO</t>
  </si>
  <si>
    <t>INC.27 - INSTALAÇÃO DE BOCA DE LEÃO DUPLA COM GRELHA ARTICULADA, EXCETO O FORNECIMENTO DA GRELHA</t>
  </si>
  <si>
    <t>RECOLOCAÇÃO DE PISO INTERTRAVADO COM AREIA RECICLADA</t>
  </si>
  <si>
    <t>INC.27 - INSTALAÇÃO DE BOCA DE LEÃO DUPLA COM GRELHA NÃO-ARTICULADA, EXCETO O FORNECIMENTO DA GRELHA</t>
  </si>
  <si>
    <t>RECOLOCAÇÃO DE PORTA-GIZ, INCLUSIVE SUPORTES</t>
  </si>
  <si>
    <t>RECOLOCAÇÃO DE COIFA EM CHAPA PARA FOGÃO DE 3 OU 4 BOCAS</t>
  </si>
  <si>
    <t>FORNECIMENTO DE GRELHA TIPO "BOCA DE LEÃO" DE FERRO FUND. DÚCTIL CL. MÍN.250 - 25T - DIM. APR=810X270MM - NBR 10160 - T. ARTICU. - P/ GAL. ÁGUAS PLUV.</t>
  </si>
  <si>
    <t>RECOLOCAÇÃO DE COIFA EM CHAPA PARA FOGÃO DE 6 BOCAS</t>
  </si>
  <si>
    <t>FORNECIMENTO DE GRELHA TIPO "BOCA DE LEÃO" DE FERRO FUND. DÚCTIL CL. MÍN.250 - 25T - DIM. APR=810X270MM - NBR 10160 - T. NÃO ARTICU. - P/ GAL. ÁGUAS PLUV.</t>
  </si>
  <si>
    <t>RECOLOCAÇÃO DE EXAUSTOR</t>
  </si>
  <si>
    <t>RECOLOCAÇÃO DE DUTO DE EXAUSTÃO</t>
  </si>
  <si>
    <t>FORNECIMENTO DE GRELHA TIPO "BOCA DE LEÃO" DE FERRO FUND. DÚCTIL CL. MÍN.D400 - 40T - DIM. APR=810X270MM - NBR 10160 - T. ARTICU. - P/ GAL. ÁGUAS PLUV.</t>
  </si>
  <si>
    <t>RECOLOCAÇÃO DE PORTÃO DE FERRO PERFILADO TIPO PARQUE (GP5/GPM-1)</t>
  </si>
  <si>
    <t>FORNECIMENTO DE GRELHA TIPO "BOCA DE LEÃO" DE FERRO FUND. DÚCTIL CL. MÍN.D400 - 40T - DIM. APR=810X270MM - NBR 10160 - T. NÃO ARTICU. - P/ GAL. ÁGUAS PLUV.</t>
  </si>
  <si>
    <t>RECOLOCAÇÃO DE CERCA DE TELA GALVANIZADA E RESPECTIVOS MOURÕES (FC 04/05)</t>
  </si>
  <si>
    <t>FORNECIMENTO DE GRELHA TIPO "BOCA DE LEÃO" DE FERRO FUND. DÚCTIL CL. MÍN.D400 - 40T - DIM. APR=500X500MM - NBR 10160 - T. ARTICU. - P/ GAL. ÁGUAS PLUV.</t>
  </si>
  <si>
    <t>RECOLOCAÇÃO DE MINI GUIAS DE CONCRETO</t>
  </si>
  <si>
    <t>FORNECIMENTO DE GRELHA TIPO "BOCA DE LEÃO" DE PLÁSTICO CL. MÍNIMA 250 - 25T - DIM.APR=810X270MM - ABNT - T. ARTICU. P/ GAL. ÁGUAS PLUV.</t>
  </si>
  <si>
    <t>REFORMA DE BOCA DE LEÃO</t>
  </si>
  <si>
    <t>TELA GALVANIZADA PARA ALAMBRADO - MALHA 2" FIO 10</t>
  </si>
  <si>
    <t>FERRO TRABALHADO PARA GRADIS</t>
  </si>
  <si>
    <t>INC.27 - REFORMA DE BOCA DE LEÃO SIMPLES</t>
  </si>
  <si>
    <t>TABELA DE BASQUETE, INCLUSIVE ARO E CESTA - MADEIRA PINTADA</t>
  </si>
  <si>
    <t>INC.27 - REFORMA DE BOCA DE LEÃO DUPLA</t>
  </si>
  <si>
    <t>REPINTURA DE FAIXAS ATÉ 10CM - BORRACHA CLORADA</t>
  </si>
  <si>
    <t>INC.27 - SUBSTITUIÇÃO DA GRELHA TIPO "BOCA DE LEÃO" - TIPO ARTICULADA, EXCETO O FORNECIMENTO DA GRELHA</t>
  </si>
  <si>
    <t>REPINTURA DE FAIXAS ATÉ 10CM - EPÓXI</t>
  </si>
  <si>
    <t>LOCAÇÃO DE CONTAINER 2,30 X 6,00 M, ALT. 2,50 M, PARA ESCRITÓRIO, COM 1 SANITÁRIO, COMPLETO, SEM DIVISÓRIAS INTERNAS</t>
  </si>
  <si>
    <t>INC.27 - SUBSTITUIÇÃO DE GRELHA TIPO "BOCA DE LEÃO" - TIPO NÃO-ARTICULADA, EXCETO O FORNECIMENTO DA GRELHA</t>
  </si>
  <si>
    <t>UNXMÊS</t>
  </si>
  <si>
    <t>BALANCIM ELÉTRICO TIPO PLATAFORMA PARA TRANSPORTE VERTICAL, COM ALTURA ATÉ 60 METROS</t>
  </si>
  <si>
    <t>MXDIÁRIA</t>
  </si>
  <si>
    <t>FORNECIMENTO E ASSENTAMENTO DE TUBO DE PVC RÍGIDO, COR BRANCA, PARA ESGOTO, JUNTAS SOLDADAS</t>
  </si>
  <si>
    <t>BALANCIM MANIVELA TIPO ANDAIME SUSPENSO, COM CAPACIDADE DE CARGA ATÉ 445 KG</t>
  </si>
  <si>
    <t>PAISAGISMO</t>
  </si>
  <si>
    <t>FORNECIMENTO E ASSENTAMENTO DE TUBO DE PVC RÍGIDO, COR BRANCA, PARA ESGOTO, PONTA E BOLSA - DIÂMETRO 50MM (2")</t>
  </si>
  <si>
    <t>SERVIÇOS GERAIS</t>
  </si>
  <si>
    <t>TUTOR E AMARILHO PARA ÁRVORES</t>
  </si>
  <si>
    <t>FORNECIMENTO E ASSENTAMENTO DE TUBO DE PVC RÍGIDO, COR BRANCA, PARA ESGOTO, PONTA E BOLSA - DIÂMETRO 75MM (3")</t>
  </si>
  <si>
    <t>PROTETOR TIPO PARQUE PARA ÁRVORES</t>
  </si>
  <si>
    <t>ÁRVORES E PALMEIRAS - FORNECIMENTO E PLANTIO</t>
  </si>
  <si>
    <t>FORNECIMENTO E ASSENTAMENTO DE TUBO DE PVC RÍGIDO, COR BRANCA, PARA ESGOTO, PONTA E BOLSA - DIÂMETRO 100MM (4")</t>
  </si>
  <si>
    <t>ALECRIM DE CAMPINAS (HOLOCALIX GLAZZIOVII)</t>
  </si>
  <si>
    <t>IHD.23 - FORNECIMENTO E COLOCAÇÃO DE MANTA GEOTÊXTIL COM RESISTÊNCIA À TRAÇÃO LONGITUDINAL DE 7KN/M E TRAÇÃO TRANSVERSAL DE 6KN/M</t>
  </si>
  <si>
    <t>GOIABA DA SERRA (ACCA SELLOWIANA)</t>
  </si>
  <si>
    <t>GUARITÁ  (ASTRONIUM GRAVEOLENS)</t>
  </si>
  <si>
    <t>IHD.23 - FORNECIMENTO E COLOCAÇÃO DE MANTA GEOTÊXTIL COM RESISTÊNCIA À TRAÇÃO LONGITUDINAL DE 8KN/M E TRAÇÃO TRANSVERSAL DE 7KN/M</t>
  </si>
  <si>
    <t>PAU MARFIM  (BALFOURODENDRON RIEDELLIANUM)</t>
  </si>
  <si>
    <t>IHD.23 - FORNECIMENTO E COLOCAÇÃO DE MANTA GEOTÊXTIL COM RESISTÊNCIA À TRAÇÃO LONGITUDINAL DE 9KN/M E TRAÇÃO TRANSVERSAL DE 8KN/M</t>
  </si>
  <si>
    <t>GUANANDI (CALOPHYLLUM BRASILIENSES)</t>
  </si>
  <si>
    <t>CAMBUCI (CAMPOMANESIA PHAEA)</t>
  </si>
  <si>
    <t>IHD.23 - FORNECIMENTO E COLOCAÇÃO DE MANTA GEOTÊXTIL COM RESISTÊNCIA À TRAÇÃO LONGITUDINAL DE 10KN/M E TRAÇÃO TRANSVERSAL DE 9KN/M</t>
  </si>
  <si>
    <t>GABIROBA (CAMPOMANESIA XANTHOCARPA)</t>
  </si>
  <si>
    <t>CASSIA (CASSIA MULTIJUGA)</t>
  </si>
  <si>
    <t>IHD.23 - FORNECIMENTO E COLOCAÇÃO DE MANTA GEOTÊXTIL COM RESISTÊNCIA À TRAÇÃO LONGITUDINAL DE 14KN/M E TRAÇÃO TRANSVERSAL DE 12KN/M</t>
  </si>
  <si>
    <t>CÁSSIA FERRUGEM (CASSIA FERRUGINEA)</t>
  </si>
  <si>
    <t>IHD.23 - FORNECIMENTO E COLOCAÇÃO DE MANTA GEOTÊXTIL COM RESISTÊNCIA À TRAÇÃO LONGITUDINAL DE 16KN/M E TRAÇÃO TRANSVERSAL DE 14KN/M</t>
  </si>
  <si>
    <t>FALSO BARBATIMÃO (CASSIA LEPTOPHYLLA)</t>
  </si>
  <si>
    <t>PAU VIOLA (CITHAREXYLUM MYRIANTHUM)</t>
  </si>
  <si>
    <t>IHD.23 - FORNECIMENTO E COLOCAÇÃO DE MANTA GEOTÊXTIL COM RESISTÊNCIA À TRAÇÃO LONGITUDINAL DE 21KN/M E TRAÇÃO TRANSVERSAL DE 19KN/M</t>
  </si>
  <si>
    <t>IPÊ VERDE (CYBYSTAX ANTISYPHILITICA)</t>
  </si>
  <si>
    <t>IHD.23 - FORNECIMENTO E COLOCAÇÃO DE MANTA GEOTÊXTIL COM RESISTÊNCIA À TRAÇÃO LONGITUDINAL DE 26KN/M E TRAÇÃO TRANSVERSAL DE 23KN/M</t>
  </si>
  <si>
    <t>SAGUARAGI (COLUBRINA GLANDULOSA)</t>
  </si>
  <si>
    <t>MULUNGU ( ERYTHRINA FALCATA)</t>
  </si>
  <si>
    <t>IHD.23 - FORNECIMENTO E COLOCAÇÃO DE MANTA GEOTÊXTIL COM RESISTÊNCIA À TRAÇÃO LONGITUDINAL DE 31KN/M E TRAÇÃO TRANSVERSAL DE 27KN/M</t>
  </si>
  <si>
    <t>UVAIA (EUGENIA PYRIFORMIS)</t>
  </si>
  <si>
    <t>IHD.23 - FORNECIMENTO E APLICAÇÃO DE GEOMEMBRANA DE PEAD - 1MM DE ESPESSURA</t>
  </si>
  <si>
    <t>PITANGUEIRA ( EUGENIA UNIFLORA)</t>
  </si>
  <si>
    <t>IHD.23 - FORNECIMENTO E APLICAÇÃO DE MANTA FORMADA PELA ASSOCIAÇÃO DE UM TECIDO TÉCNICO DE POLIESTER COM FILME DE POLIETILENO DE BAIXA DENSIDADE EM ACORDO COM A NBR12824</t>
  </si>
  <si>
    <t>IPÊ BRANCO (HANDROANTHUS ROSEO ALBA)</t>
  </si>
  <si>
    <t>IHD.23 - FORNECIMENTO E APLICAÇÃO DE GEOCOMPOSTO FORMADO POR NÚCLEO TRIDIMENSIONAL, FLEXÍVEL DE FILAMENTO DE POLIPROPILENO, ASSOCIADO ÀS SUAS DUAS SUPERFÍCIES GEOTEXTEIS NÃO TECIDOS</t>
  </si>
  <si>
    <t>IPÊ AMARELO DO BREJO (HANDROANTHUS UMBELLATUS)</t>
  </si>
  <si>
    <t>SERVIÇOS DE LIMPEZA MECÂNICA DOS SISTEMAS DE DRENAGEM (GALERIAS, BOCA DE LOBO, PV, ETC), COM UTILIZAÇÃO DE EQUIPAMENTO COMBINADO HIDROJATO/ SUGADOR</t>
  </si>
  <si>
    <t>IPÊ TABACO (HANDROANTHUS VELLOSOI)</t>
  </si>
  <si>
    <t>INGÁ FEIJÃO (INGA MARGINATA)</t>
  </si>
  <si>
    <t>SERVIÇOS DE LIMPEZA MECÂNICA DOS SISTEMAS DE DRENAGEM (GALERIAS, BOCA DE LOBO, PV, ETC), COM UTILIZAÇÃO DE EQUIPAMENTO COMBINADO HIDROJATO/ SUGADOR/ RECICLADOR</t>
  </si>
  <si>
    <t>JACARANDÁ DE MINAS (JACARANDA CUSPIDIFOLIA)</t>
  </si>
  <si>
    <t>GALERIAS MOLDADAS, CÓRREGOS E DRENAGEM</t>
  </si>
  <si>
    <t>CAROBÃO (JACARANDA MICRANTHA)</t>
  </si>
  <si>
    <t>IPÊ AMARELO (TABEBUIA CHRYSOTRICHA)</t>
  </si>
  <si>
    <t>ESCORAMENTO CONTÍNUO DE MADEIRA PARA GALERIAS MOLDADAS, COM REAPROVEITAMENTO</t>
  </si>
  <si>
    <t>IPÊ ROSA (TABEBUIA AVELLANEDAE)</t>
  </si>
  <si>
    <t>IPÊ ROXO (TABEBUIA IMPETIGINOSA)</t>
  </si>
  <si>
    <t>CAROBINHA (JACARANDA PUBERULA)</t>
  </si>
  <si>
    <t>ESCORAMENTO PARA GALERIAS MOLDADAS UTILIZANDO PERFIS METÁLICOS, COM REAPROVEITAMENTO</t>
  </si>
  <si>
    <t>EMBIRA DE SAPO - LONCHOCARPUS MUELBERGIANUS</t>
  </si>
  <si>
    <t>AÇOITA CAVALO (LUEHEA DIVARICATA)</t>
  </si>
  <si>
    <t>ESCORAMENTO PARA GALERIAS MOLDADAS, UTILIZANDO PERFIS METÁLICOS, COM REAPROVEITAMENTO - PROFUNDIDADE &lt; OU = 4M, COM BOCA DE 3 À 5M</t>
  </si>
  <si>
    <t>JACARANDÁ DO CAMPO (MICHAERIUM ACUTIFOLIUM)</t>
  </si>
  <si>
    <t>JACARANDÁ BRANCO (MICHAERIUM PARAGUAIENSIS)</t>
  </si>
  <si>
    <t>ESCORAMENTO PARA GALERIAS MOLDADAS, UTILIZANDO PERFIS METÁLICOS, COM REAPROVEITAMENTO - PROFUNDIDADE &lt; OU = 4M, COM BOCA DE 5 À 8M</t>
  </si>
  <si>
    <t>CAMBOATÁ BRANCO (MATAYBA ELAEAGNOIDES)</t>
  </si>
  <si>
    <t>AROEIRA PRETA (MYRACRODURON URUNDEUVA)</t>
  </si>
  <si>
    <t>ESCORAMENTO PARA GALERIAS MOLDADAS, UTILIZANDO PERFIS METÁLICOS, COM REAPROVEITAMENTO - PROFUNDIDADE &gt; 4M, &lt; OU = 6M, COM BOCA DE 3 À 5M</t>
  </si>
  <si>
    <t>PAINEIRA (CHORISIA SPECIOSA)</t>
  </si>
  <si>
    <t>CAMBUÍ (MYRCIA SELLOI)</t>
  </si>
  <si>
    <t>ESCORAMENTO PARA GALERIAS MOLDADAS, UTILIZANDO PERFIS METÁLICOS, COM REAPROVEITAMENTO - PROFUNDIDADE &gt; 4M, &lt; OU = 6M, COM BOCA DE 5 À 8M</t>
  </si>
  <si>
    <t>PAU-BRASIL (CAESALPINIA ECHINATA)</t>
  </si>
  <si>
    <t>CABREÚVA PARDA (MYROCARPUS FRONDOSUS)</t>
  </si>
  <si>
    <t>CABREÚVA ( MIROXYLON PERUIFERUM)</t>
  </si>
  <si>
    <t>ESCORAMENTO PARA GALERIAS MOLDADAS, UTILIZANDO PERFIS METÁLICOS, COM REAPROVEITAMENTO - PROFUNDIDADE &gt; 6M, &lt; OU = 8M, COM BOCA DE 3 À 5M</t>
  </si>
  <si>
    <t>PAU-FERRO (CAESALPINIA FERREA)</t>
  </si>
  <si>
    <t>BORDÃO DE VELHO (SAMANEA TUBULOSA)</t>
  </si>
  <si>
    <t>ESCORAMENTO PARA GALERIAS MOLDADAS, UTILIZANDO PERFIS METÁLICOS, COM REAPROVEITAMENTO - PROFUNDIDADE &gt; 6M, &lt; OU = 8M, COM BOCA DE 5 À 8M</t>
  </si>
  <si>
    <t>PITOMBA (TALISIA ESCULENTA)</t>
  </si>
  <si>
    <t>SIBIPIRUNA (CAESALPINIA PELTOPHOROIDES)</t>
  </si>
  <si>
    <t>PERFIS METÁLICOS PERDIDOS EM ESCORAMENTOS, NO CASO DE IMPOSSIBILIDADE DO REAPROVEITAMENTO PREVISTO NOS ITENS 7.3.</t>
  </si>
  <si>
    <t>SUINÃ (ERYTRINA SPECIOSA)</t>
  </si>
  <si>
    <t>TIPUANA (TIPUANA TIPU)</t>
  </si>
  <si>
    <t>CIMBRAMENTO EM GALERIA MOLDADA</t>
  </si>
  <si>
    <t>FORMA PARA GALERIA MOLDADA</t>
  </si>
  <si>
    <t>ARECA BAMBU (CHRYSALIDO CARPUS LUTESCENS)</t>
  </si>
  <si>
    <t>FORNECIMENTO E APLICAÇÃO DE AÇO CA-25</t>
  </si>
  <si>
    <t>BURITI (MAURITIA VINIFERA)</t>
  </si>
  <si>
    <t>COLINIA (CHAMAEDOREA ELEGANS)</t>
  </si>
  <si>
    <t>FORNECIMENTO E APLICAÇÃO DE AÇO CA-50 - DIÂMETRO &lt; 1/2"</t>
  </si>
  <si>
    <t>COQUEIRO (COCOS NUCIFERA)</t>
  </si>
  <si>
    <t>FORNECIMENTO E APLICAÇÃO DE AÇO CA-50 - DIÂMETRO &gt; OU = 1/2"</t>
  </si>
  <si>
    <t>GUARIROBA (SYAGRUS OLERACEA)</t>
  </si>
  <si>
    <t>FORNECIMENTO E APLICAÇÃO DE AÇO CA-60</t>
  </si>
  <si>
    <t>JERIVÁ (ARECASTRUM ROMANZOFFIANUM)</t>
  </si>
  <si>
    <t>LATÂNIA (LATANIA SPP)</t>
  </si>
  <si>
    <t>FORNECIMENTO E APLICAÇÃO DE TELA DE AÇO</t>
  </si>
  <si>
    <t>SEAFORTIA (ARCHONTO PHOENIX CUNNINGHAMIANA)</t>
  </si>
  <si>
    <t>FORNECIMENTO E APLICAÇÃO DE CONCRETO USINADO FCK=10MPA</t>
  </si>
  <si>
    <t>PALMEIRA IMPERIAL (ROY STONEAOLERACEA)</t>
  </si>
  <si>
    <t>PATA DE VACA (BAUHINIA VARIEGATA)</t>
  </si>
  <si>
    <t>FORNECIMENTO E APLICAÇÃO DE CONCRETO USINADO FCK=15,0MPA</t>
  </si>
  <si>
    <t>QUARESMEIRA (TIBOUCHINA GRANULOSA)</t>
  </si>
  <si>
    <t>FORNECIMENTO E APLICAÇÃO DE CONCRETO USINADO FCK=20,0MPA</t>
  </si>
  <si>
    <t>MANACA DA SERRA (TIBOUCHINA MUTABILIS)</t>
  </si>
  <si>
    <t>FORNECIMENTO E APLICAÇÃO DE CONCRETO USINADO FCK=25MPA</t>
  </si>
  <si>
    <t>ALGODOEIRO-DA-PRAIA (HIBISCUS TILIACEUS)</t>
  </si>
  <si>
    <t>AROEIRA PIMENTEIRA (SCHINUS TEREBINTHIFOLIA)</t>
  </si>
  <si>
    <t>FORNECIMENTO E APLICAÇÃO DE CONCRETO USINADO FCK=30,0MPA</t>
  </si>
  <si>
    <t>CANELA AMARELA (NECTANDRA LANCEOLATA)</t>
  </si>
  <si>
    <t>ENROCAMENTO DE PEDRA EM TALUDES</t>
  </si>
  <si>
    <t>CANELINHA (NECTANDRA MEGAPOTAMICA)</t>
  </si>
  <si>
    <t>IMBIRUÇU (PSEUDOBOMBAX GRANDIFLORUM)</t>
  </si>
  <si>
    <t>BARBACANS DE TUBOS DE PVC - DIÂMETRO 4"</t>
  </si>
  <si>
    <t>MOGNO BRASILEIRO (SWIETENIA MACROPHYLLA)</t>
  </si>
  <si>
    <t>MURO DE ARRIMO DE RACHÃO COM ARGAMASSA DE CIMENTO E AREIA 1:3</t>
  </si>
  <si>
    <t>PALMEIRA DAMA (RHAPIS EXCELSA)</t>
  </si>
  <si>
    <t>DESASSOREAMENTO, LIMPEZA E REMOÇÃO DE MATERIAL DE GALERIA MOLDADA</t>
  </si>
  <si>
    <t>PAU MULATO (CALYCOPHYLLUM SPRUCEANUM)</t>
  </si>
  <si>
    <t>PEROBA POCA (ASPIDOSPEMA CYLINDROCARPON)</t>
  </si>
  <si>
    <t>IN.14 - FORNECIMENTO E COLOCAÇÃO DE GABIÃO TIPO CAIXA, H = 0,50 M, DE MALHA 8 X 10CM, GALVANIZADO, DE FIO Ø = 2,7MM</t>
  </si>
  <si>
    <t>SABAO DE SOLDADO (SAPINDUS SAPONARIA)</t>
  </si>
  <si>
    <t>IN.14 - FORNECIMENTO E COLOCAÇÃO DE GABIÃO TIPO CAIXA, H = 1,00M, DE MALHA 8 X 10CM, GALVANIZADO, DE FIO Ø = 2,7MM</t>
  </si>
  <si>
    <t>UNHA DE VACA DO CAMPO (BAUHINIA LONGIFOLIA)</t>
  </si>
  <si>
    <t>ARBUSTOS, FORRAÇÕES E TREPADEIRAS - FORNECIMENTO E PLANTIO</t>
  </si>
  <si>
    <t>IN.14 - FORNECIMENTO E COLOCAÇÃO DE GABIÃO TIPO CAIXA, H = 0,50M, DE MALHA 8 X 10CM, GALVANIZADO E REVESTIDO EM PVC, DE FIO Ø = 2,4MM</t>
  </si>
  <si>
    <t>GRAMA BATATAES EM PLACAS (PASPALUM NOTATUM)</t>
  </si>
  <si>
    <t>IN.14 - FORNECIMENTO E COLOCAÇÃO DE GABIÃO TIPO CAIXA, H = 1,00M, DE MALHA 8 X 10CM, GALVANIZADO E REVESTIDO EM PVC, DE FIO Ø = 2,4MM</t>
  </si>
  <si>
    <t>GRAMA SÃO CARLOS EM PLACAS (ANOXONOPUS OBTUSIFOLIUS)</t>
  </si>
  <si>
    <t>IN.14 - FORNECIMENTO  E COLOCAÇÃO DE GABIÃO TIPO COLCHÃO RENO, H = 0,17M, DE MALHA 6 X 8CM, GALVANIZADO, REVESTIDO EM PVC, DE FIO Ø = 2,0MM</t>
  </si>
  <si>
    <t>GRAMA ESMERALDA</t>
  </si>
  <si>
    <t>IN.14 - FORNECIMENTO  E COLOCAÇÃO DE GABIÃO TIPO COLCHÃO RENO, H = 0,23M, DE MALHA 6 X 8CM, GALVANIZADO, REVESTIDO EM PVC, DE FIO Ø = 2,0MM</t>
  </si>
  <si>
    <t>GRAMA PRETA (OPHIOPOGUM JAPONICUS) - 36 MUDAS POR M2</t>
  </si>
  <si>
    <t>CINERARIA (SENECIO CINERARIA)</t>
  </si>
  <si>
    <t>IN.14 - FORNECIMENTO E COLOCAÇÃO DE GABIÃO TIPO COLCHÃO RENO, H = 0,30M, DE MALHA 6 X 8CM, GALVANIZADO, REVESTIDO EM PVC, DE FIO Ø = 2,0MM</t>
  </si>
  <si>
    <t>DÚZIA</t>
  </si>
  <si>
    <t>CLOROFITO (CLOROPHYTUM CROMOSSUM)</t>
  </si>
  <si>
    <t>FORNECIMENTO E COLOCAÇÃO DE GABIÃO TIPO SACO, D = 0,65M, DE MALHA 8 X 10CM, GALVANIZADO, REVESTIDO EM PVC, DE FIO Ø = 2,4MM</t>
  </si>
  <si>
    <t>FILODENDRO (PHILODENDRON BIPINNATIFIDUM)</t>
  </si>
  <si>
    <t>HERA (HEDERA HELIX)</t>
  </si>
  <si>
    <t>LÍRIO (HEMEROCALLIS FLAVA)</t>
  </si>
  <si>
    <t>FORNECIMENTO E COLOCAÇÃO DE MANTA GEOTÊXTIL COM RESISTÊNCIA À TRAÇÃO LONGITUDINAL DE 7KN/M E TRAÇÃO TRANSVERSAL DE 6KN/M EM JUNTA DE DILATAÇÃO</t>
  </si>
  <si>
    <t>MARIA SEM VERGONHA (IMPATIENS SPP)</t>
  </si>
  <si>
    <t>FORNECIMENTO E COLOCAÇÃO DE MANTA GEOTÊXTIL COM RESISTÊNCIA À TRAÇÃO LONGITUDINAL DE 8KN/M E TRAÇÃO TRANSVERSAL DE 7KN/M EM JUNTA DE DILATAÇÃO</t>
  </si>
  <si>
    <t>MONSTERA (MONSTERA DELICIOSA)</t>
  </si>
  <si>
    <t>PILEA (PILEA CADIEREI)</t>
  </si>
  <si>
    <t>FORNECIMENTO E COLOCAÇÃO DE MANTA GEOTÊXTIL COM RESISTÊNCIA À TRAÇÃO LONGITUDINAL DE 9KN/M E TRAÇÃO TRANSVERSAL DE 8KN/M EM JUNTA DE DILATAÇÃO</t>
  </si>
  <si>
    <t>VEDELIA (WEDELIA PALUDARIS)</t>
  </si>
  <si>
    <t>FORNECIMENTO E COLOCAÇÃO DE MANTA GEOTÊXTIL COM RESISTÊNCIA À TRAÇÃO LONGITUDINAL DE 10KN/M E TRAÇÃO TRANSVERSAL DE 9KN/M EM JUNTA DE DILATAÇÃO</t>
  </si>
  <si>
    <t>IPOMÉIA (IPOMEIA LEARII)</t>
  </si>
  <si>
    <t>JASMIM ESTRELA (TRACHELOSPERMOM JASMINDA)</t>
  </si>
  <si>
    <t>FORNECIMENTO E COLOCAÇÃO DE MANTA GEOTÊXTIL COM RESISTÊNCIA À TRAÇÃO LONGITUDINAL DE 14KN/M E TRAÇÃO TRANSVERSAL DE 12KN/M EM JUNTA DE DILATAÇÃO</t>
  </si>
  <si>
    <t>LÁGRIMA DE CRISTO (CLERODENDRON THOMSONAE)</t>
  </si>
  <si>
    <t>FORNECIMENTO E COLOCAÇÃO DE MANTA GEOTÊXTIL COM RESISTÊNCIA À TRAÇÃO LONGITUDINAL DE 16KN/M E TRAÇÃO TRANSVERSAL DE 14KN/M EM JUNTA DE DILATAÇÃO</t>
  </si>
  <si>
    <t>MARACUJÁ (PASSIFLORA COERULEA)</t>
  </si>
  <si>
    <t>FORNECIMENTO E COLOCAÇÃO DE MANTA GEOTÊXTIL COM RESISTÊNCIA À TRAÇÃO LONGITUDINAL DE 21KN/M E TRAÇÃO TRANSVERSAL DE 19KN/M EM JUNTA DE DILATAÇÃO</t>
  </si>
  <si>
    <t>PRIMAVERA (BOUGAINVILLEA GLABRA)</t>
  </si>
  <si>
    <t>FORNECIMENTO E COLOCAÇÃO DE MANTA GEOTÊXTIL COM RESISTÊNCIA À TRAÇÃO LONGITUDINAL DE 26KN/M E TRAÇÃO TRANSVERSAL DE 23KN/M EM JUNTA DE DILATAÇÃO</t>
  </si>
  <si>
    <t>TUMBERGIA (THUNBERGIA GRANDIFLORA)</t>
  </si>
  <si>
    <t>UNHA DE GATO (FICUS PUMILA)</t>
  </si>
  <si>
    <t>FORNECIMENTO E COLOCAÇÃO DE MANTA GEOTÊXTIL COM RESISTÊNCIA À TRAÇÃO LONGITUDINAL DE 31KN/M E TRAÇÃO TRANSVERSAL DE 27KN/M EM JUNTA DE DILATAÇÃO</t>
  </si>
  <si>
    <t>FORNECIMENTO DE ADUELA PRÉ-FABRICADA EM CONCRETO ARMADO, SEÇÃO 1,50 X 1,50 X 0,15 – H ATERRO = 1,00 A 2,50 M – LINHA SIMPLES (BSCC), DIMENSIONADA PARA SOBRECARGA DE TRABALHO TB 45</t>
  </si>
  <si>
    <t>FORNECIMENTO DE ADUELA PRÉ-FABRICADA EM CONCRETO ARMADO, SEÇÃO 2,00 X 1,50 X 0,15 – H ATERRO = 1,00 A 2,50 M – LINHA SIMPLES (BSCC), DIMENSIONADA PARA SOBRECARGA DE TRABALHO TB 45</t>
  </si>
  <si>
    <t>FORNECIMENTO DE ADUELA PRÉ-FABRICADA EM CONCRETO ARMADO, SEÇÃO 2,00 X 2,00 X 0,15 – H ATERRO = 1,00 A 2,50 M – LINHA SIMPLES (BSCC), DIMENSIONADA PARA SOBRECARGA DE TRABALHO TB 45</t>
  </si>
  <si>
    <t>FORNECIMENTO DE ADUELA PRÉ-FABRICADA EM CONCRETO ARMADO, SEÇÃO 2,50 X 2,00 X 0,15 – H ATERRO = 1,00 A 2,50 M – LINHA SIMPLES (BSCC), DIMENSIONADA PARA SOBRECARGA DE TRABALHO TB 45</t>
  </si>
  <si>
    <t>FORNECIMENTO DE ADUELA PRÉ-FABRICADA EM CONCRETO ARMADO, SEÇÃO 2,50 X 2,50 X 0,15 – H ATERRO = 1,00 A 2,50 M – LINHA SIMPLES (BSCC), DIMENSIONADA PARA SOBRECARGA DE TRABALHO TB 45</t>
  </si>
  <si>
    <t>FORNECIMENTO DE ADUELA PRÉ-FABRICADA EM CONCRETO ARMADO, SEÇÃO 3,00 X 2,00 X 0,20 – H ATERRO = 1,00 A 2,50 M – LINHA SIMPLES (BSCC), DIMENSIONADA PARA SOBRECARGA DE TRABALHO TB 45</t>
  </si>
  <si>
    <t>FORNECIMENTO DE ADUELA PRÉ-FABRICADA EM CONCRETO ARMADO, SEÇÃO 3,00 X 2,50 X 0,20 – H ATERRO = 1,00 A 2,50 M – LINHA SIMPLES (BSCC), DIMENSIONADA PARA SOBRECARGA DE TRABALHO TB 45</t>
  </si>
  <si>
    <t>FORNECIMENTO DE ADUELA PRÉ-FABRICADA EM CONCRETO ARMADO, SEÇÃO 3,00 X 3,00 X 0,20 – H ATERRO = 1,00 A 2,50 M – LINHA SIMPLES (BSCC), DIMENSIONADA PARA SOBRECARGA DE TRABALHO TB 45</t>
  </si>
  <si>
    <t>LANÇAMENTO E ASSENTAMENTO DE ADUELAS PRÉ-FABRICADAS EM CONCRETO ARMADO, SEÇÃO 1,50 X 1,50 X 0,15 – H ATERRO = 1,00 A 2,50 M – LINHA SIMPLES (BSCC), DIMENSIONADA PARA SOBRECARGA DE TRABALHO TB 45</t>
  </si>
  <si>
    <t>LANÇAMENTO E ASSENTAMENTO DE ADUELAS PRÉ-FABRICADAS EM CONCRETO ARMADO, SEÇÃO 2,00 X 1,50 X 0,15 – H ATERRO = 1,00 A 2,50 M – LINHA SIMPLES (BSCC), DIMENSIONADA PARA SOBRECARGA DE TRABALHO TB 45</t>
  </si>
  <si>
    <t>LANÇAMENTO E ASSENTAMENTO DE ADUELAS PRÉ-FABRICADAS EM CONCRETO ARMADO, SEÇÃO 2,00 X 2,00 X 0,15 – H ATERRO = 1,00 A 2,50 M – LINHA SIMPLES (BSCC), DIMENSIONADA PARA SOBRECARGA DE TRABALHO TB 45</t>
  </si>
  <si>
    <t>LANÇAMENTO E ASSENTAMENTO DE ADUELAS PRÉ-FABRICADAS EM CONCRETO ARMADO, SEÇÃO 2,50 X 2,00 X 0,15 – H ATERRO = 1,00 A 2,50 M – LINHA SIMPLES (BSCC), DIMENSIONADA PARA SOBRECARGA DE TRABALHO TB 45</t>
  </si>
  <si>
    <t>LANÇAMENTO E ASSENTAMENTO DE ADUELAS PRÉ-FABRICADAS EM CONCRETO ARMADO, SEÇÃO 2,50 X 2,50 X 0,15 – H ATERRO = 1,00 A 2,50 M – LINHA SIMPLES (BSCC), DIMENSIONADA PARA SOBRECARGA DE TRABALHO TB 45</t>
  </si>
  <si>
    <t>LANÇAMENTO E ASSENTAMENTO DE ADUELAS PRÉ-FABRICADAS EM CONCRETO ARMADO, SEÇÃO 3,00 X 2,00 X 0,20 – H ATERRO = 1,00 A 2,50 M – LINHA SIMPLES (BSCC), DIMENSIONADA PARA SOBRECARGA DE TRABALHO TB 45</t>
  </si>
  <si>
    <t>LANÇAMENTO E ASSENTAMENTO DE ADUELAS PRÉ-FABRICADAS EM CONCRETO ARMADO, SEÇÃO 3,00 X 2,50 X 0,20 – H ATERRO = 1,00 A 2,50 M – LINHA SIMPLES (BSCC), DIMENSIONADA PARA SOBRECARGA DE TRABALHO TB 45</t>
  </si>
  <si>
    <t>LANÇAMENTO E ASSENTAMENTO DE ADUELAS PRÉ-FABRICADAS EM CONCRETO ARMADO, SEÇÃO 3,00 X 3,00 X 0,20 – H ATERRO = 1,00 A 2,50 M – LINHA SIMPLES (BSCC), DIMENSIONADA PARA SOBRECARGA DE TRABALHO TB 45</t>
  </si>
  <si>
    <t>FORNECIMENTO DE CANAL U PRÉ-FABRICADO EM CONCRETO ARMADO  1,50 X 1,50 X 0,15 - TB 45</t>
  </si>
  <si>
    <t>FORNECIMENTO DE CANAL U PRÉ-FABRICADO EM CONCRETO ARMADO 2,00 X 1,50 X 0,15 - TB 45</t>
  </si>
  <si>
    <t>FORNECIMENTO DE CANAL U PRÉ-FABRICADO EM CONCRETO ARMADO 2,00 X 2,00 X 0,20 - TB 45</t>
  </si>
  <si>
    <t>FORNECIMENTO DE CANAL U PRÉ-FABRICADO EM CONCRETO ARMADO 2,50 X 1,50 X 0,20 - TB 45</t>
  </si>
  <si>
    <t>FORNECIMENTO DE CANAL U PRÉ-FABRICADO EM CONCRETO ARMADO 2,50 X 2,00 X 0,20 - TB 45</t>
  </si>
  <si>
    <t>FORNECIMENTO DE CANAL U PRÉ-FABRICADO EM CONCRETO ARMADO 2,50 X 2,50 X 0,20 - TB 45</t>
  </si>
  <si>
    <t>FORNECIMENTO DE CANAL U PRÉ-FABRICADO EM CONCRETO ARMADO 3,00 X 1,50 X 0,20 - TB 45</t>
  </si>
  <si>
    <t>FORNECIMENTO DE CANAL U PRÉ-FABRICADO EM CONCRETO ARMADO 3,00 X 2,00 X 0,20 COM ARRANQUES - TB 45</t>
  </si>
  <si>
    <t>FORNECIMENTO DE CANAL U PRÉ-FABRICADO EM CONCRETO ARMADO 3,00 X 2,50 X 0,25 - TB 45</t>
  </si>
  <si>
    <t>FORNECIMENTO DE CANAL U PRÉ-FABRICADO EM CONCRETO ARMADO 4,00 X 2,50 X 0,25 COM ARRANQUES - TB 45</t>
  </si>
  <si>
    <t>FORNECIMENTO DE CANAL U PRÉ-FABRICADO EM CONCRETO ARMADO 4,00 X 3,00 X 0,25 COM ARRANQUES - TB 45</t>
  </si>
  <si>
    <t>FORNECIMENTO DE CANAL U PRÉ-FABRICADO EM CONCRETO ARMADO 5,00 X 1,00 X 0,25 COM ARRANQUES - TB 45</t>
  </si>
  <si>
    <t>FORNECIMENTO DE CANAL U PRÉ-FABRICADO EM CONCRETO ARMADO 5,00 X 2,50 X 0,25 COM ARRANQUES - TB 45</t>
  </si>
  <si>
    <t>FORNECIMENTO DE CANAL U PRÉ-FABRICADO EM CONCRETO ARMADO 5,00 X 3,00 X 0,25 COM ARRANQUES - TB 45</t>
  </si>
  <si>
    <t>FORNECIMENTO DE CANAL U PRÉ-FABRICADO EM CONCRETO ARMADO 6,00 X 3,00 X 0,30 COM ARRANQUES - TB 45</t>
  </si>
  <si>
    <t>LANÇAMENTO E ASSENTAMENTO DE CANAL U PRÉ-FABRICADAS EM CONCRETO ARMADO  1,50 X 1,50 X 0,15 - TB 45</t>
  </si>
  <si>
    <t>LANÇAMENTO E ASSENTAMENTO DE CANAL U PRÉ-FABRICADAS EM CONCRETO ARMADO 2,00 X 1,50 X 0,15 - TB 45</t>
  </si>
  <si>
    <t>LANÇAMENTO E ASSENTAMENTO DE CANAL U PRÉ-FABRICADAS EM CONCRETO ARMADO 2,00 X 2,00 X 0,20 - TB 45</t>
  </si>
  <si>
    <t>LANÇAMENTO E ASSENTAMENTO DE CANAL U PRÉ-FABRICADAS EM CONCRETO ARMADO 2,50 X 1,50 X 0,20 - TB 45</t>
  </si>
  <si>
    <t>LANÇAMENTO E ASSENTAMENTO DE CANAL U PRÉ-FABRICADAS EM CONCRETO ARMADO 2,50 X 2,00 X 0,20 - TB 45</t>
  </si>
  <si>
    <t>LANÇAMENTO E ASSENTAMENTO DE CANAL U PRÉ-FABRICADAS EM CONCRETO ARMADO 2,50 X 2,50 X 0,20 - TB 45</t>
  </si>
  <si>
    <t>M
M</t>
  </si>
  <si>
    <t>LANÇAMENTO E ASSENTAMENTO DE CANAL U PRÉ-FABRICADAS EM CONCRETO ARMADO 3,00 X 1,50 X 0,20 - TB 45</t>
  </si>
  <si>
    <t>LANÇAMENTO E ASSENTAMENTO DE CANAL U PRÉ-FABRICADAS EM CONCRETO ARMADO 3,00 X 2,00 X 0,20 COM ARRANQUES - TB 45</t>
  </si>
  <si>
    <t>LANÇAMENTO E ASSENTAMENTO DE CANAL U PRÉ-FABRICADAS EM CONCRETO ARMADO 3,00 X 2,50 X 0,25 - TB 45</t>
  </si>
  <si>
    <t>LANÇAMENTO E ASSENTAMENTO DE CANAL U PRÉ-FABRICADAS EM CONCRETO ARMADO 4,00 X 2,50 X 0,25 COM ARRANQUES - TB 45</t>
  </si>
  <si>
    <t>LANÇAMENTO E ASSENTAMENTO DE CANAL U PRÉ-FABRICADAS EM CONCRETO ARMADO 4,00 X 3,00 X 0,25 COM ARRANQUES - TB 45</t>
  </si>
  <si>
    <t>LANÇAMENTO E ASSENTAMENTO DE CANAL U PRÉ-FABRICADAS EM CONCRETO ARMADO 5,00 X 1,00 X 0,25 COM ARRANQUES - TB 45</t>
  </si>
  <si>
    <t>LANÇAMENTO E ASSENTAMENTO DE CANAL U PRÉ-FABRICADAS EM CONCRETO ARMADO 5,00 X 2,50 X 0,25 COM ARRANQUES - TB 45</t>
  </si>
  <si>
    <t>LANÇAMENTO E ASSENTAMENTO DE CANAL U PRÉ-FABRICADAS EM CONCRETO ARMADO 5,00 X 3,00 X 0,25 COM ARRANQUES - TB 45</t>
  </si>
  <si>
    <t>LANÇAMENTO E ASSENTAMENTO DE CANAL U PRÉ-FABRICADAS EM CONCRETO ARMADO 6,00 X 3,00 X 0,30 COM ARRANQUES - TB 45</t>
  </si>
  <si>
    <t>CANALETA E GRELHA EMBUTIDA DE CONCRETO POLÍMERO 95MPA ANTIFURTO CLASSE D400 26,2X30,5X100CM, OU SILMILAR. QUE ATENDA A VAZÃO 22,10 L/S. DECLIVIDADE 0% ACABAMENTO TRÁFEGO DE PEDESTRES E ACESSIBILIDADE</t>
  </si>
  <si>
    <t>CANALETA E GRELHA EMBUTIDA DE CONCRETO POLÍMERO 95MPA ANTIFURTO CLASSE D400 26,2X70,5X100CM, OU SILMILAR. QUE ATENDA A VAZÃO 83,20 L/S. DECLIVIDADE 0% ACABAMENTO TRÁFEGO DE PEDESTRES E ACESSIBILIDADE</t>
  </si>
  <si>
    <t>CANALETA E GRELHA EMBUTIDA DE CONCRETO POLÍMERO 95MPA ANTIFURTO CLASSE F900 20,6X30X100CM OU SIMILAR. QUE ATENDA A VAZÃO 14,5 L/S. DECLIVIDADE 0%. ACABAMENTO TRÁFEGO VEÍCULOS</t>
  </si>
  <si>
    <t>CANALETA E GRELHA EMBUTIDA DE CONCRETO POLÍMERO 95MPA ANTIFURTO CLASSE F900 26,2X32,5X100CM OU SILMILAR. QUE ATENDA A VAZÃO 22,1 L/S.DECLIVIDADE 0% ACABAMENTO TRÁFEGO VEÏCULOS.</t>
  </si>
  <si>
    <t>CANALETA E GRELHA EMBUTIDA DE CONCRETO POLÍMERO 95MPA ANTIFURTO CLASSE F900 26,2X72,5X100CM, OU SILMILAR. QUE ATENDA A VAZÃO 83,20 L/S. DECLIVIDADE 0% ACABAMENTO TRÁFEGO VEICULOS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</si>
  <si>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</si>
  <si>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</si>
  <si>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</si>
  <si>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</si>
  <si>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COLOCAÇÃO DE GABIÃO TIPO CAIXA, H = 1,00M, DE MALHA 8 X 10CM, GALVANIZADO E REVESTIDO EM PVC, DE FIO Ø = 2,7MM, ENCHIMENTO COM RESÍDUO DE CONSTRUÇÃO E DEMOLIÇÃO</t>
  </si>
  <si>
    <t>PONTES E VIADUTOS</t>
  </si>
  <si>
    <t>FORNECIMENTO E CRAVAÇÃO DE ESTACAS DE EUCALIPTO - DIÂMETRO 20 À 30CM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</si>
  <si>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</si>
  <si>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</si>
  <si>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</si>
  <si>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</si>
  <si>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</si>
  <si>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</si>
  <si>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</si>
  <si>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</si>
  <si>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</si>
  <si>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</si>
  <si>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</si>
  <si>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</si>
  <si>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</si>
  <si>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</si>
  <si>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</si>
  <si>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</si>
  <si>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</si>
  <si>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</si>
  <si>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</si>
  <si>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</si>
  <si>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</si>
  <si>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</si>
  <si>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</si>
  <si>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</si>
  <si>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</si>
  <si>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</si>
  <si>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</si>
  <si>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</si>
  <si>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</si>
  <si>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</si>
  <si>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</si>
  <si>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</si>
  <si>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</si>
  <si>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</si>
  <si>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</si>
  <si>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</si>
  <si>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</si>
  <si>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</si>
  <si>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</si>
  <si>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</si>
  <si>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</si>
  <si>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</si>
  <si>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</si>
  <si>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</si>
  <si>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</si>
  <si>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</si>
  <si>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</si>
  <si>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</si>
  <si>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</si>
  <si>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</si>
  <si>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ICO.03 - ANCORAGEM ATIVA SÉRIE V- 4 Ø = 1/2"</t>
  </si>
  <si>
    <t>ICO.03 - ANCORAGEM ATIVA SÉRIE V-6 - Ø = 1/2"</t>
  </si>
  <si>
    <t>ICO.03 - ANCORAGEM ATIVA SÉRIE V-12 - Ø = 1/2"</t>
  </si>
  <si>
    <t>BROCA, DIÂMETRO 25CM, PROFUNDIDADE ATÉ 4M</t>
  </si>
  <si>
    <t>ALVENARIA DE BLOCOS DE CONCRETO 14 X 19 X 39CM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</si>
  <si>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</si>
  <si>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</si>
  <si>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</si>
  <si>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</si>
  <si>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</si>
  <si>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</si>
  <si>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</si>
  <si>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</si>
  <si>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</si>
  <si>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</si>
  <si>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</si>
  <si>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ICO.03 - ANCORAGEM ATIVA SÉRIE V-10 - Ø= 15,2 MM</t>
  </si>
  <si>
    <t>ANCORAGEM ATIVA SÉRIE V-19 - Ø= 12,7 MM</t>
  </si>
  <si>
    <t xml:space="preserve"> ANCORAGEM ATIVA SÉRIE V-19 - Ø= 15,2 MM</t>
  </si>
  <si>
    <t>ICO.03 - ANCORAGEM PASSIVA TIPO LAÇO SÉRIE V-10 - Ø= 12,7 MM</t>
  </si>
  <si>
    <t>ICO.03 - ANCORAGEM PASSIVA TIPO LAÇO SÉRIE V-10 - Ø= 15,2 MM</t>
  </si>
  <si>
    <t xml:space="preserve"> ANCORAGEM PASSIVA TIPO LAÇO SÉRIE V-19 - Ø= 12,7 MM</t>
  </si>
  <si>
    <t>ICO.03 - ANCORAGEM PASSIVA TIPO LAÇO SÉRIE V-19 - Ø= 15,2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</si>
  <si>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</si>
  <si>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</si>
  <si>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</si>
  <si>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</si>
  <si>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</si>
  <si>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</si>
  <si>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</si>
  <si>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</si>
  <si>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</si>
  <si>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IN.21 - APICOAMENTO DE SUPERFÍCIES DE CONCRETO (COM EQUIPAMENTO PNEUMÁTICO)</t>
  </si>
  <si>
    <t>CORTE E REMOÇÃO SUPERFICIAL DE CONCRETO ATÉ 3 CM DE PROFUNDIDADE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</si>
  <si>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</si>
  <si>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</si>
  <si>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</si>
  <si>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</si>
  <si>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</si>
  <si>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</si>
  <si>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</si>
  <si>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</si>
  <si>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</si>
  <si>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</si>
  <si>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</si>
  <si>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</si>
  <si>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</si>
  <si>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</si>
  <si>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</si>
  <si>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</si>
  <si>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</si>
  <si>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</si>
  <si>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</si>
  <si>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</si>
  <si>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</si>
  <si>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</si>
  <si>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</si>
  <si>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</si>
  <si>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</si>
  <si>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</si>
  <si>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</si>
  <si>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</si>
  <si>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</si>
  <si>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</si>
  <si>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</si>
  <si>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</si>
  <si>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</si>
  <si>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</si>
  <si>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</si>
  <si>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</si>
  <si>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FORNECIMENTO E APLICAÇÃO DE ADESIVO ESTRUTURAL A BASE DE RESINA EPÓXI, BICOMPONENTE, FLUIDO</t>
  </si>
  <si>
    <t>FURAÇÃO PARA 10,0MM EM CONCRETO ARMADO, INCLUSIVE COLAGEM DE ARMADURA (PARA 8MM)</t>
  </si>
  <si>
    <t>FURAÇÃO PARA 12,5MM EM CONCRETO ARMADO, INCLUSIVE COLAGEM DE ARMADURA (PARA 10MM)</t>
  </si>
  <si>
    <t>IX.01 - APICOAMENTO DE SUPERFÍCIES DE CONCRETO (COM EQUIPAMENTO ELÉTRICO)</t>
  </si>
  <si>
    <t>ARGAMASSA CIMENTÍCIA COM POLÍMERO INCORPORADO</t>
  </si>
  <si>
    <t xml:space="preserve"> REPARO SUPERFICIAL DO CONCRETO COM ARGAMASSA INDUSTRIALIZADA POLIMÉRICA BICOMPONENTE</t>
  </si>
  <si>
    <t>APLICAÇÃO MECANIZADA DE CURA QUÍMICA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</si>
  <si>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</si>
  <si>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</si>
  <si>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</si>
  <si>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REMOÇÃO DE PERFIL ELASTOMÉRICO DA JUNTA DE DILATAÇÃO</t>
  </si>
  <si>
    <t>ESTUCAMENTO COM ARGAMASSA POLIMÉRICA RESISTENTE A SULFATOS</t>
  </si>
  <si>
    <t xml:space="preserve"> ESTUCAMENTO E LIXAMENTO DE ELEMENTO CONCRETO DETERIORADO</t>
  </si>
  <si>
    <t>LOCAÇÃO E OPERAÇÃO DE PLATAFORMA MECANIZADA DE INSPEÇÃO SOB PONTES COMPRIMENTO DA PLATAFORMA SOB A PONTE DE 6 M</t>
  </si>
  <si>
    <t>DIA</t>
  </si>
  <si>
    <t>PLATAFORMA ELEVATÓRIA ARTICULADA ELÉTRICA COM ALCANCE DE 14 M</t>
  </si>
  <si>
    <t>PLATAFORMA ELEVATÓRIA ARTICULADA ELÉTRICA COM ALCANCE DE 7 M</t>
  </si>
  <si>
    <t>PLATAFORMA ELEVATÓRIA TESOURA ELÉTRICA COM ALTURA MÁXIMA DE TRABALHO ATÉ 10 M</t>
  </si>
  <si>
    <t>ICO.03 - BARRA DE AÇO ROSCADA DE ALTA CAPACIDADE PARA TIRANTE - D= 25 MM. TENSÃO DE ESCOAMENTO MÍNIMA 500 MPA</t>
  </si>
  <si>
    <t>ICO.03 - BARRA DE AÇO ROSCADA DE ALTA CAPACIDADE PARA TIRANTE - D= 25 MM. TENSÃO DE ESCOAMENTO MÍNIMA 900 MPA</t>
  </si>
  <si>
    <t>ICO.03 - BARRA DE AÇO ROSCADA DE ALTA CAPACIDADE PARA TIRANTE - D= 32 MM. TENSÃO DE ESCOAMENTO MÍNIMA 500 MPA</t>
  </si>
  <si>
    <t>ICO.03 - BARRA DE AÇO ROSCADA DE ALTA CAPACIDADE PARA TIRANTE - D= 32 MM. TENSÃO DE ESCOAMENTO MÍNIMA 900 MPA</t>
  </si>
  <si>
    <t>ICO.03 - BARRA DE AÇO ROSCADA DE ALTA CAPACIDADE PARA TIRANTE - D= 36 MM. TENSÃO DE ESCOAMENTO MÍNIMA 500 MPA</t>
  </si>
  <si>
    <t>ICO.03 - BARRA DE AÇO ROSCADA DE ALTA CAPACIDADE PARA TIRANTE - D= 36 MM. TENSÃO DE ESCOAMENTO MÍNIMA 900 MPA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</si>
  <si>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</si>
  <si>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</si>
  <si>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</si>
  <si>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</si>
  <si>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</si>
  <si>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</si>
  <si>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</si>
  <si>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</si>
  <si>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</si>
  <si>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</si>
  <si>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</si>
  <si>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</si>
  <si>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</si>
  <si>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</si>
  <si>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</si>
  <si>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</si>
  <si>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</si>
  <si>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</si>
  <si>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</si>
  <si>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</si>
  <si>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</si>
  <si>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</si>
  <si>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</si>
  <si>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</si>
  <si>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</si>
  <si>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</si>
  <si>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</si>
  <si>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</si>
  <si>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</si>
  <si>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</si>
  <si>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</si>
  <si>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</si>
  <si>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</si>
  <si>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</si>
  <si>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</si>
  <si>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ENGENHEIRO DA OBRA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</si>
  <si>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</si>
  <si>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</si>
  <si>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</si>
  <si>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</si>
  <si>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</si>
  <si>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</si>
  <si>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</si>
  <si>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</si>
  <si>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</si>
  <si>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</si>
  <si>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</si>
  <si>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</si>
  <si>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</si>
  <si>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</si>
  <si>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</si>
  <si>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</si>
  <si>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</si>
  <si>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</si>
  <si>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ABUTILOM (ABUTILON STRIATUM)</t>
  </si>
  <si>
    <t>MATERIAIS PARA A ESTACA TIPO RAIZ (AS QUANTIDADES SERÃO LEVANTADAS NO PROJETO)</t>
  </si>
  <si>
    <t>ACALIFA (ACALYPHA WILKESIANA)</t>
  </si>
  <si>
    <t>MATERIAIS PARA A ESTACA TIPO RAIZ (AS QUANTIDADES SERÃO LEVANTADAS NO PROJETO) - FORNECIMENTO DE CIMENTO COMUM</t>
  </si>
  <si>
    <t>ALAMANDA (ALLAMANDA NERIIFOLIA)</t>
  </si>
  <si>
    <t>MATERIAIS PARA A ESTACA TIPO RAIZ (AS QUANTIDADES SERÃO LEVANTADAS NO PROJETO) - FORNECIMENTO DE AREIA</t>
  </si>
  <si>
    <t>AZALÉA (RHODODENDRON INDICUM)</t>
  </si>
  <si>
    <t>BAMBUZINHO (BAMBUZA GRACILIS)</t>
  </si>
  <si>
    <t>MATERIAIS PARA A ESTACA TIPO RAIZ (AS QUANTIDADES SERÃO LEVANTADAS NO PROJETO) - FORNECIMENTO DE AÇO CA-50, COM BITOLA &gt; = 12,5MM</t>
  </si>
  <si>
    <t>BELA EMÍLIA (PLUMBAGO CAPENSIS)</t>
  </si>
  <si>
    <t>MATERIAIS PARA A ESTACA TIPO RAIZ (AS QUANTIDADES SERÃO LEVANTADAS NO PROJETO) - FORNECIMENTO DE AÇO CA-50, COM BITOLA = &lt; 12,5MM</t>
  </si>
  <si>
    <t>CAMARÃO (BELOPERONE GUTATA)</t>
  </si>
  <si>
    <t>MATERIAIS PARA A ESTACA TIPO RAIZ (AS QUANTIDADES SERÃO LEVANTADAS NO PROJETO) - FORNECIMENTO DE ÁGUA</t>
  </si>
  <si>
    <t>COSMOS (COSMOS BIPINNATUS)</t>
  </si>
  <si>
    <t>DRACENA (DRACAENA FRAGRANS)</t>
  </si>
  <si>
    <t>MATERIAIS PARA A ESTACA TIPO RAIZ (AS QUANTIDADES SERÃO LEVANTADAS NO PROJETO) - FORNECIMENTO DE ARAME RECOZIDO N.18</t>
  </si>
  <si>
    <t>ESPONJINHA (CALLIANDRA TWEEDII)</t>
  </si>
  <si>
    <t>SERVIÇOS COM AGREGADOS RECICLADOS DE RESÍDUOS DA CONSTRUÇÃO</t>
  </si>
  <si>
    <t>HIBISCO (HIBISCUS ROSA SINENSIS)</t>
  </si>
  <si>
    <t>MALVAVISCO (MALVAVISCUS MOLLIS)</t>
  </si>
  <si>
    <t>SERVIÇOS NÃO INCLUINDO O FORNECIMENTO DOS  AGREGADOS RECICLADOS</t>
  </si>
  <si>
    <t>PIRACANTA (PYRACANTHA COCCINEA)</t>
  </si>
  <si>
    <t>ABACAXI ROXO (TRADESCANIA SPATHACEA)</t>
  </si>
  <si>
    <t>BEIJO PINTADO (IMPATIENS HAWKERI)</t>
  </si>
  <si>
    <t>REVESTIMENTO PRIMÁRIO COM AGREGADO RECICLADO MISTURADO AO SOLO LOCAL, INCLUSIVE ESCARIFICAÇÃO, VERIFICAÇÃO, UMEDECIMENTO, COMPACTAÇÃO E ENSAIOS, CAMADA ACABADA, SEM FORNECIMENTO DE AGREGADO</t>
  </si>
  <si>
    <t>BOCA DE LEÃO (ANTIRRHINUM MAJUS)</t>
  </si>
  <si>
    <t>BASE DE AGREGADO RECICLADO, SEM FORNECIMENTO DE AGREGADO</t>
  </si>
  <si>
    <t>CAPIM DO TEXAS (PENNISETUM SETACEUM)</t>
  </si>
  <si>
    <t>REFORÇO SO SUB-LEITO/SUB-BASE DE SOLO MELHORADO COM AGREGADO RECICLADO 10% EM VOLUME, SEM FORNECIMENTO DE AGREGADO</t>
  </si>
  <si>
    <t>CÓLEUS (COLEUS SCUTELLARIOIDES)</t>
  </si>
  <si>
    <t>REFORÇO DO SUB-LEITO/SUB-BASE DE SOLO MELHORADO COM AGREGADO RECICLADO 20% EM VOLUME, SEM FORNECIMENTO DE AGREGADO</t>
  </si>
  <si>
    <t>GRAMA AMENDOIM (ARACHIS REPENS)</t>
  </si>
  <si>
    <t>MORÉIA (DIETES IRIDIOIDES)</t>
  </si>
  <si>
    <t>REFORÇO DO SUB-LEITO/SUB-BASE DE SOLO MELHORADO COM AGREGADO RECICLADO 30% EM VOLUME, SEM FORNECIMENTO DE AGREGADO</t>
  </si>
  <si>
    <t>PEPERÔMIA (PEPEROMIA)</t>
  </si>
  <si>
    <t>TREVO ROXO (OXALIS TRIANGULARIS)</t>
  </si>
  <si>
    <t>GRAMA SINTÉTICA DECORATIVA ALTURA 10 A 32 MM - FORNECIMENTO E INSTALAÇÃO, EXCLUSIVE CAMADAS DE BASE</t>
  </si>
  <si>
    <t>REFORÇO DO SUB-LEITO/SUB-BASE DE SOLO MELHORADO COM AGREGADO RECICLADO 40% EM VOLUME, SEM FORNECIMENTO DE AGREGADO</t>
  </si>
  <si>
    <t>GRAMA SINTÉTICA ESPORTIVA ALTURA 50 MM - FORNECIMENTO E INSTALAÇÃO, EXCLUSIVE CAMADAS DE BASE</t>
  </si>
  <si>
    <t>REFORÇO DO SUB-LEITO/SUB-BASE DE SOLO MELHORADO COM AGREGADO RECICLADO 50% EM VOLUME, SEM FORNECIMENTO DE AGREGADO</t>
  </si>
  <si>
    <t>GRAMA SINTÉTICA ESPORTIVA ALTURA 50 MM - FORNECIMENTO E INSTALAÇÃO, INCLUINDO CAMADAS DE BASE</t>
  </si>
  <si>
    <t>SUBSTITUIÇÃO DE GRAMA SINTÉTICA DECORATIVA ALTURA 10 A 32 MM - FORNECIMENTO E INSTALAÇÃO, EXCLUSIVE CAMADAS DE BASE</t>
  </si>
  <si>
    <t>REFORÇO DO SUB-LEITO/SUB-BASE DE SOLO MELHORADO COM AGREGADO RECICLADO 60% EM VOLUME, SEM FORNECIMENTO DE AGREGADO</t>
  </si>
  <si>
    <t>SUBSTITUIÇÃO DE GRAMA SINTÉTICA ESPORTIVA ALTURA DE 50 MM - FORNECIMENTO E INSTALAÇÃO, EXCLUSIVE CAMADAS DE BASE</t>
  </si>
  <si>
    <t>LASTRO DE AGREGADO RECICLADO, SEM FORNECIMENTO DE AGREGADO</t>
  </si>
  <si>
    <t>MULTI EXERCITADOR CONJUGADO COM 6 FUNÇÕES</t>
  </si>
  <si>
    <t>DRENO DE AGREGADO RECICLADO, SEM FORNECIMENTO DE AGREGADO</t>
  </si>
  <si>
    <t>TRATAMENTO PAISAGÍSTICO DE PISOS</t>
  </si>
  <si>
    <t>NR.10 - ORLA PARA ÁRVORE EM PARALELEPÍPEDO - 1,20 X 1,20 M</t>
  </si>
  <si>
    <t>SERVIÇOS INCLUINDO O FORNECIMENTO DOS AGREGADOS RECICLADOS</t>
  </si>
  <si>
    <t>NC.26 - ORLA DE SEPARAÇÃO EM CONCRETO</t>
  </si>
  <si>
    <t>FUNDAÇÃO DE AGREGADO RECICLADO, COM FORNECIMENTO DE AGREGADO</t>
  </si>
  <si>
    <t>GRELHA DE CONCRETO PARA PISOS GRAMADOS 60X45X9,5CM</t>
  </si>
  <si>
    <t>HD.16 - TORNEIRA PARA JARDIM</t>
  </si>
  <si>
    <t>REVESTIMENTO PRIMÁRIO COM AGREGADO RECICLADO MISTURADO AO SOLO LOCAL, COM FORNECIMENTO DE AGREGADO</t>
  </si>
  <si>
    <t>MOBILIÁRIO EXTERNO</t>
  </si>
  <si>
    <t>BASE DE AGREGADO RECICLADO, COM FORNECIMENTO DE AGREGADO</t>
  </si>
  <si>
    <t>IC.01 - BANCO DE CONCRETO POLIDO COM PINTURA EM POLIURETANO</t>
  </si>
  <si>
    <t>REFORÇO DO SUB-LEITO/SUB-BASE DE SOLO MELHORADO COM AGREGADO RECICLADO 10% EM VOLUME, COM FORNECIMENTO DE AGREGADO</t>
  </si>
  <si>
    <t>IC.02 - CONJUNTO MESA E BANCOS EM CONCRETO</t>
  </si>
  <si>
    <t>IC.03 - BANCO EM CONCRETO APARENTE - L=40CM</t>
  </si>
  <si>
    <t>REFORÇO DO SUB-LEITO/SUB-BASE DE SOLO MELHORADO COM AGREGADO RECICLADO 20% EM VOLUME, COM FORNECIMENTO DE AGREGADO</t>
  </si>
  <si>
    <t>IC.04 - BANCO EM CONCRETO APARENTE - L=50CM</t>
  </si>
  <si>
    <t>REFORÇO DO SUB-LEITO/SUB-BASE DE SOLO MELHORADO COM AGREGADO RECICLADO 30% EM VOLUME, COM FORNECIMENTO DE AGREGADO</t>
  </si>
  <si>
    <t>IC.05 - BANCO EM CONCRETO APARENTE COM BALANÇO DE 40CM</t>
  </si>
  <si>
    <t>REFORÇO DO SUB-LEITO/SUB-BASE DE SOLO MELHORADO COM AGREGADO RECICLADO 40% EM VOLUME, COM FORNECIMENTO DE AGREGADO</t>
  </si>
  <si>
    <t>IC.06 - BANCO EM CONCRETO APARENTE, TIPO PMSP</t>
  </si>
  <si>
    <t>REFORÇO DO SUB-LEITO/SUB-BASE DE SOLO MELHORADO COM AGREGADO RECICLADO 50% EM VOLUME, COM FORNECIMENTO DE AGREGADO</t>
  </si>
  <si>
    <t>IV.02/03 - BANCO EM BLOCOS DE CONCRETO APARENTE</t>
  </si>
  <si>
    <t>IV.07 - BANCO EM ALVENARIA APARENTE E CONCRETO</t>
  </si>
  <si>
    <t>REFORÇO DO SUB-LEITO/SUB-BASE DE SOLO MELHORADO COM AGREGADO RECICLADO 60% EM VOLUME, COM FORNECIMENTO DE AGREGADO</t>
  </si>
  <si>
    <t>IV.08 - BANCO EM ALVENARIA REVESTIDA E CONCRETO</t>
  </si>
  <si>
    <t>LASTRO DE AGREGADO RECICLADO, COM FORNECIMENTO DE AGREGADO</t>
  </si>
  <si>
    <t>IV.09 - BANCO JARDINEIRA EM ALVENARIA DE TIJOLO APARENTE</t>
  </si>
  <si>
    <t>BANCO DE CONCRETO PRE-FABRICADO  - L=140CM</t>
  </si>
  <si>
    <t>DRENO DE AGREGADO RECICLADO, COM FORNECIMENTO DE AGREGADO</t>
  </si>
  <si>
    <t>BRINQUEDOS EDIFICADOS</t>
  </si>
  <si>
    <t>TÚNEIS</t>
  </si>
  <si>
    <t>ESCAVAÇÃO MANUAL EM SOLO PARA EXECUÇÃO DE TÚNEL POR SISTEMA NÃO DESTRUTIVO, INCLUSIVE REMOÇÃO DO MATERIAL ESCAVADO ATÉ FORA DO POÇO</t>
  </si>
  <si>
    <t>RV.01 - MINI ANFITEATRO</t>
  </si>
  <si>
    <t>ESCAVAÇÃO MANUAL EM SOLO PARA EXECUÇÃO DE POÇO DE ACESSO</t>
  </si>
  <si>
    <t>RV.06 - MURAL EM ALVENARIA</t>
  </si>
  <si>
    <t>RV.11 - TANQUE DE AREIA - GENÉRICO - ESCAVAÇÃO E APILOAMENTO</t>
  </si>
  <si>
    <t>ILUMINAÇÃO E VENTILAÇÃO PARA EXECUÇÃO DE TÚNEL POR SISTEMA NÃO DESTRUTIVO</t>
  </si>
  <si>
    <t>RV.11 - TANQUE DE AREIA - GENÉRICO - DRENAGEM</t>
  </si>
  <si>
    <t>EXECUÇÃO DE POÇO DE ACESSO EM CHAPA DE AÇO CORRUGADA, INCLUSA MONTAGEM DAS CHAPAS E CONSOLIDAÇÃO EXTERNA COM INJEÇÃO DE SOLO-CIMENTO, SEM FORNECIMENTO DE SOLO, CIMENTO E CHAPAS DE AÇO</t>
  </si>
  <si>
    <t>RV.11 - TANQUE DE AREIA - GENÉRICO - LASTRO DE CONCRETO</t>
  </si>
  <si>
    <t>RV.11 - TANQUE DE AREIA - GENÉRICO - BORDA BAIXA</t>
  </si>
  <si>
    <t>EXECUÇÃO DE POÇO DE ACESSO EM CHAPA DE AÇO CORRUGADA, INCLUSA MONTAGEM DAS CHAPAS E CONSOLIDAÇÃO EXTERNA COM INJEÇÃO DE SOLO-CIMENTO, SEM FORNECIMENTO DE SOLO, CIMENTO E CHAPAS DE AÇO - DIÂMETRO 2,40M</t>
  </si>
  <si>
    <t>RV.11 - TANQUE DE AREIA - GENÉRICO - BORDA ALTA</t>
  </si>
  <si>
    <t>RV.11 - TANQUE DE AREIA - GENÉRICO - FORNECIMENTO E APLICAÇÃO DE AREIA LAVADA</t>
  </si>
  <si>
    <t>EXECUÇÃO DE POÇO DE ACESSO EM CHAPA DE AÇO CORRUGADA, INCLUSA MONTAGEM DAS CHAPAS E CONSOLIDAÇÃO EXTERNA COM INJEÇÃO DE SOLO-CIMENTO, SEM FORNECIMENTO DE SOLO, CIMENTO E CHAPAS DE AÇO - DIÂMETRO 2,60M</t>
  </si>
  <si>
    <t>BRINQUEDO - TRENZINHO DE TUBOS DE CONCRETO/FABES</t>
  </si>
  <si>
    <t>EXECUÇÃO DE POÇO DE ACESSO EM CHAPA DE AÇO CORRUGADA, INCLUSA MONTAGEM DAS CHAPAS E CONSOLIDAÇÃO EXTERNA COM INJEÇÃO DE SOLO-CIMENTO, SEM FORNECIMENTO DE SOLO, CIMENTO E CHAPAS DE AÇO - DIÂMETRO 2,80M</t>
  </si>
  <si>
    <t>RV.07 - FORTINHO</t>
  </si>
  <si>
    <t>EXECUÇÃO DE POÇO DE ACESSO EM CHAPA DE AÇO CORRUGADA, INCLUSA MONTAGEM DAS CHAPAS E CONSOLIDAÇÃO EXTERNA COM INJEÇÃO DE SOLO-CIMENTO, SEM FORNECIMENTO DE SOLO, CIMENTO E CHAPAS DE AÇO - DIÂMETRO 3,00M</t>
  </si>
  <si>
    <t>BRINQUEDOS INDUSTRIALIZADOS</t>
  </si>
  <si>
    <t>CARROSSEL PARA 20 LUGARES,  DIÂMETRO 2,20M, FORNECIMENTO E INSTALAÇÃO</t>
  </si>
  <si>
    <t>EXECUÇÃO DE POÇO DE ACESSO EM CHAPA DE AÇO CORRUGADA, INCLUSA MONTAGEM DAS CHAPAS E CONSOLIDAÇÃO EXTERNA COM INJEÇÃO DE SOLO-CIMENTO, SEM FORNECIMENTO DE SOLO, CIMENTO E CHAPAS DE AÇO - DIÂMETRO 3,20M</t>
  </si>
  <si>
    <t>ESCORREGADOR COMPR=3,00M H=1,80M - ESTRUTURA METÁLICA</t>
  </si>
  <si>
    <t>EXECUÇÃO DE "TUNNEL LINER" INCLUSA MONTAGEM DAS CHAPAS E CONSOLIDAÇÃO EXTERNA COM INJEÇÃO DE SOLO-CIMENTO, SEM FORNECIMENTO DAS CHAPAS DE AÇO, SOLO E CIMENTO</t>
  </si>
  <si>
    <t>GANGORRA COM 3 PRANCHAS COMPR=3,00M H=0,70M - ESTRUTURA METÁLICA</t>
  </si>
  <si>
    <t>EXECUÇÃO DE "TUNNEL LINER" INCLUSA MONTAGEM DAS CHAPAS E CONSOLIDAÇÃO EXTERNA COM INJEÇÃO DE SOLO-CIMENTO, SEM FORNECIMENTO DAS CHAPAS DE AÇO, SOLO E CIMENTO - DIÂMETRO 1,60M</t>
  </si>
  <si>
    <t>BALANÇO DE 3 LUGARES COM PNEUS COMPR=4,50M H=2,50M - ESTRUTURA METÁLICA</t>
  </si>
  <si>
    <t>BRINQUEDO TIPO BALANÇO FRONTAL DUPLO PARA CADEIRANTE COM ESTRUTURA EM TUBOS DE AÇO CARBONO - INSTALADO</t>
  </si>
  <si>
    <t>EXECUÇÃO DE "TUNNEL LINER" INCLUSA MONTAGEM DAS CHAPAS E CONSOLIDAÇÃO EXTERNA COM INJEÇÃO DE SOLO-CIMENTO, SEM FORNECIMENTO DAS CHAPAS DE AÇO, SOLO E CIMENTO - DIÂMETRO 1,80M</t>
  </si>
  <si>
    <t>ESCADA HORIZONTAL COMPR=1,80M H=1,80M - ESTRUTURA METÁLICA</t>
  </si>
  <si>
    <t>EXECUÇÃO DE "TUNNEL LINER" INCLUSA MONTAGEM DAS CHAPAS E CONSOLIDAÇÃO EXTERNA COM INJEÇÃO DE SOLO-CIMENTO, SEM FORNECIMENTO DAS CHAPAS DE AÇO, SOLO E CIMENTO - DIÂMETRO 2,00M</t>
  </si>
  <si>
    <t>GAIOLA LABIRINTO (1,5X1,5X2,0)M - ESTRUTURA METÁLICA</t>
  </si>
  <si>
    <t>PLACAS DE E.V.A. ESP.30MM PARA USO INTERNO, TIPO TATAMI, COLOCADAS</t>
  </si>
  <si>
    <t>EXECUÇÃO DE "TUNNEL LINER" INCLUSA MONTAGEM DAS CHAPAS E CONSOLIDAÇÃO EXTERNA COM INJEÇÃO DE SOLO-CIMENTO, SEM FORNECIMENTO DAS CHAPAS DE AÇO, SOLO E CIMENTO - DIÂMETRO 2,20M</t>
  </si>
  <si>
    <t>PLAYGROUND BRINQUEDOS DE MADEIRA - CASA TARZAN COM RAMPA ESCALADA, ESCORREGADOR, PONTE E ESCADA MARINHEIRO</t>
  </si>
  <si>
    <t>FORNECIMENTO DE CHAPA DE AÇO CORRUGADA, TIPO "TUNNEL LINER", GALVANIZADA</t>
  </si>
  <si>
    <t>PLAYGROUND BRINQUEDOS DE MADEIRA - CASA TARZAN COM RAMPA ESCALADA, ESCORREGADOR E ESCADA MARINHEIRO</t>
  </si>
  <si>
    <t>FORNECIMENTO DE CHAPA DE AÇO CORRUGADA, TIPO "TUNNEL LINER", GALVANIZADA - DIÂMETRO 1,60M E ESPESSURA 2,70MM</t>
  </si>
  <si>
    <t>PLAYGROUND BRINQUEDOS DE MADEIRA - CASA TARZAN COM ESCORREGADOR E ESCADA MARINHEIRO</t>
  </si>
  <si>
    <t>PLAYGROUND BRINQUEDOS DE MADEIRA - DOIS CAVALINHOS E DUAS GANGORRAS</t>
  </si>
  <si>
    <t>FORNECIMENTO DE CHAPA DE AÇO CORRUGADA, TIPO "TUNNEL LINER", GALVANIZADA - DIÂMETRO 1,80M E ESPESSURA 2,70MM</t>
  </si>
  <si>
    <t>PLAYGROUND BRINQUEDOS DE MADEIRA - ESCORREGADOR ( ALT.=1,80M COMP.=3,00M)</t>
  </si>
  <si>
    <t>FORNECIMENTO DE CHAPA DE AÇO CORRUGADA, TIPO "TUNNEL LINER", GALVANIZADA - DIÂMETRO 2,00M E ESPESSURA 2,70MM</t>
  </si>
  <si>
    <t>PLAYGROUND BRINQUEDOS DE MADEIRA - GANGORRA DUPLA</t>
  </si>
  <si>
    <t>PLAYGROUND BRINQUEDOS DE MADEIRA - ARGOLA E TRAPÉZIO</t>
  </si>
  <si>
    <t>FORNECIMENTO DE CHAPA DE AÇO CORRUGADA, TIPO "TUNNEL LINER", GALVANIZADA - DIÂMETRO 2,20M E ESPESSURA 2,70MM</t>
  </si>
  <si>
    <t>PLAYGROUND BRINQUEDOS DE MADEIRA - BALANÇA DUPLA</t>
  </si>
  <si>
    <t>FORNECIMENTO DE CHAPA DE AÇO CORRUGADA, TIPO "TUNNEL LINER", GALVANIZADA - DIÂMETRO 2,40M E ESPESSURA 2,70MM</t>
  </si>
  <si>
    <t>PLAYGROUND BRINQUEDOS DE MADEIRA - ESCADA HORIZONTAL</t>
  </si>
  <si>
    <t>FORNECIMENTO DE CHAPA DE AÇO CORRUGADA, TIPO "TUNNEL LINER", GALVANIZADA - DIÂMETRO 2,60M E ESPESSURA 2,70MM</t>
  </si>
  <si>
    <t xml:space="preserve"> PLAYGROUND CONJUGADO TIPO 1 - TAMANHO GRANDE - PARA CRIANÇAS MAIORES QUE 5 ANOS DE IDADE. FORNECIMENTO E INSTALAÇÃO</t>
  </si>
  <si>
    <t>PLAYGROUND CONJUGADO TIPO 2 - TAMANHO GRANDE - PARA CRIANÇAS ATÉ 5 ANOS DE IDADE. FORNECIMENTO E INSTALAÇÃO</t>
  </si>
  <si>
    <t>FORNECIMENTO DE CHAPA DE AÇO CORRUGADA, TIPO "TUNNEL LINER", GALVANIZADA - DIÂMETRO 2,80M E ESPESSURA 2,70MM</t>
  </si>
  <si>
    <t>PLAYGROUND CONJUGADO TIPO 3 - TAMANHO MÉDIO - PARA CRIANÇAS A PARTIR DE 5 ANOS DE IDADE. FORNECIMENTO E INSTALAÇÃO</t>
  </si>
  <si>
    <t>FORNECIMENTO DE CHAPA DE AÇO CORRUGADA, TIPO "TUNNEL LINER", GALVANIZADA - DIÂMETRO 3,00M E ESPESSURA 2,70MM</t>
  </si>
  <si>
    <t>PLAYGROUND CONJUGADO TIPO 4 - TAMANHO MÉDIO - PARA CRIANÇAS ATÉ DE 5 ANOS DE IDADE. FORNECIMENTO E INSTALAÇÃO</t>
  </si>
  <si>
    <t>FORNECIMENTO DE CHAPA DE AÇO CORRUGADA, TIPO "TUNNEL LINER", GALVANIZADA - DIÂMETRO 3,20M E ESPESSURA 2,70MM</t>
  </si>
  <si>
    <t>PLAYGROUND CONJUGADO TIPO 5 - TAMANHO PEQUENO - PARA CRIANÇAS A PARTIR DE 5 ANOS DE IDADE. FORNECIMENTO E INSTALAÇÃO</t>
  </si>
  <si>
    <t>PLAYGROUND CONJUGADO TIPO 6 - TAMANHO PEQUENO - PARA CRIANÇAS ATÉ 5 ANOS DE IDADE. FORNECIMENTO E INSTALAÇÃO</t>
  </si>
  <si>
    <t>FORNECIMENTO DE CHAPA DE AÇO CORRUGADA, TIPO "TUNNEL LINER", GALVANIZADA - DIÂMETRO 2,00M E ESPESSURA 3,40MM</t>
  </si>
  <si>
    <t>PLAYGROUND CONJUGADO TIPO 7 - INCLUSIVO - PARA CRIANÇAS DE 1 A 14 ANOS DE IDADE. FORNECIMENTO E INSTALAÇÃO</t>
  </si>
  <si>
    <t>FORNECIMENTO DE CHAPA DE AÇO CORRUGADA, TIPO "TUNNEL LINER", GALVANIZADA - DIÂMETRO 2,20M E ESPESSURA 3,40MM</t>
  </si>
  <si>
    <t>BRINQUEDOS - SERVIÇOS</t>
  </si>
  <si>
    <t>APARELHOS DE GINÁTICA EM MADEIRA - BARRA DUPLA EM DOIS NIVEIS</t>
  </si>
  <si>
    <t>FORNECIMENTO DE CHAPA DE AÇO CORRUGADA, TIPO "TUNNEL LINER", GALVANIZADA - DIÂMETRO 2,40M E ESPESSURA 3,40MM</t>
  </si>
  <si>
    <t>APARELHOS DE GINÁTICA EM MADEIRA - BARREIRA SIMPLES</t>
  </si>
  <si>
    <t>FORNECIMENTO DE CHAPA DE AÇO CORRUGADA, TIPO "TUNNEL LINER", GALVANIZADA - DIÂMETRO 2,60M E ESPESSURA 3,40MM</t>
  </si>
  <si>
    <t>APARELHOS DE GINÁTICA EM MADEIRA - BARRAS PARALELAS</t>
  </si>
  <si>
    <t>FORNECIMENTO DE CHAPA DE AÇO CORRUGADA, TIPO "TUNNEL LINER", GALVANIZADA - DIÂMETRO 2,80M E ESPESSURA 3,40MM</t>
  </si>
  <si>
    <t>RD.06 - CARACOL - DEMARCAÇÃO DE PISO</t>
  </si>
  <si>
    <t>RD.04 - AMARELINHA DEMARCAÇÃO DE PISO</t>
  </si>
  <si>
    <t>FORNECIMENTO DE CHAPA DE AÇO CORRUGADA, TIPO "TUNNEL LINER", GALVANIZADA - DIÂMETRO 3,00M E ESPESSURA 3,40MM</t>
  </si>
  <si>
    <t>RD.05 - XADREZ - DEMARCAÇÃO DE PISO</t>
  </si>
  <si>
    <t>FORNECIMENTO DE CHAPA DE AÇO CORRUGADA, TIPO "TUNNEL LINER", GALVANIZADA - DIÂMETRO 3,20M E ESPESSURA 3,40MM</t>
  </si>
  <si>
    <t>FORNECIMENTO E APLICAÇÃO DE AREIA FINA</t>
  </si>
  <si>
    <t>FORNECIMENTO E APLICAÇÃO  DE PEDRA N.2</t>
  </si>
  <si>
    <t>FORNECIMENTO DE CHAPA PRETA DE AÇO CORRUGADA, TIPO "TUNNEL LINER"</t>
  </si>
  <si>
    <t>SURF DUPLO CONJUGADO (EXERCITADOR PARA IDOSOS)</t>
  </si>
  <si>
    <t>FORNECIMENTO DE CHAPA PRETA DE AÇO CORRUGADA, TIPO "TUNNEL LINER" - DIÂMETRO 1,60M E ESPESSURA 2,50MM</t>
  </si>
  <si>
    <t>ROTAÇÃO DIAGONAL DUPLA - APARELHO DUPLO CONJUGADO</t>
  </si>
  <si>
    <t>FORNECIMENTO DE CHAPA PRETA DE AÇO CORRUGADA, TIPO "TUNNEL LINER" - DIÂMETRO 1,80M E ESPESSURA 2,50MM</t>
  </si>
  <si>
    <t>SIMULADOR DE CAVALGADA</t>
  </si>
  <si>
    <t>FORNECIMENTO DE CHAPA PRETA DE AÇO CORRUGADA, TIPO "TUNNEL LINER" - DIÂMETRO 2,00M E ESPESSURA 2,50MM</t>
  </si>
  <si>
    <t>SIMULADOR DE CAVALGADA TRIPLO</t>
  </si>
  <si>
    <t>FORNECIMENTO DE CHAPA PRETA DE AÇO CORRUGADA, TIPO "TUNNEL LINER" - DIÂMETRO 2,20M E ESPESSURA 2,50MM</t>
  </si>
  <si>
    <t>ALONGADOR COM 3 ALTURAS CONJUGADO</t>
  </si>
  <si>
    <t>FORNECIMENTO DE CHAPA PRETA DE AÇO CORRUGADA, TIPO "TUNNEL LINER" - DIÂMETRO 2,40M E ESPESSURA 2,50MM</t>
  </si>
  <si>
    <t>PRESSÃO DE PERNAS TRIPLO CONJUGADO</t>
  </si>
  <si>
    <t>REMADA SENTADA</t>
  </si>
  <si>
    <t>FORNECIMENTO DE CHAPA PRETA DE AÇO CORRUGADA, TIPO "TUNNEL LINER" - DIÂMETRO 2,60M E ESPESSURA 2,50MM</t>
  </si>
  <si>
    <t>SIMULADOR DE CAMINHADA DUPLO CONJUGADO</t>
  </si>
  <si>
    <t>FORNECIMENTO DE CHAPA PRETA DE AÇO CORRUGADA, TIPO "TUNNEL LINER" - DIÂMETRO 2,80M E ESPESSURA 2,50MM</t>
  </si>
  <si>
    <t>SIMULADOR DE CAMINHADA TRIPLO CONJUGADO</t>
  </si>
  <si>
    <t>FORNECIMENTO DE CHAPA PRETA DE AÇO CORRUGADA, TIPO "TUNNEL LINER" - DIÂMETRO 3,00M E ESPESSURA 2,50MM</t>
  </si>
  <si>
    <t>ROTAÇÃO VERTICAL DUPLO</t>
  </si>
  <si>
    <t>ROTAÇÃO VERTICAL TRIPLO CONJUGADO</t>
  </si>
  <si>
    <t>FORNECIMENTO DE CHAPA PRETA DE AÇO CORRUGADA, TIPO "TUNNEL LINER" - DIÂMETRO 3,20M E ESPESSURA 2,50MM</t>
  </si>
  <si>
    <t>ESQUI DUPLO CONJUGADO</t>
  </si>
  <si>
    <t>FORNECIMENTO DE CHAPA PRETA DE AÇO CORRUGADA, TIPO "TUNNEL LINER" - DIÂMETRO 2,00M E ESPESSURA 3,40MM</t>
  </si>
  <si>
    <t>ESQUI TRIPLO CONJUGADO</t>
  </si>
  <si>
    <t>BICICLETA DE CADEIRA INDIVIDUAL</t>
  </si>
  <si>
    <t>FORNECIMENTO DE CHAPA PRETA DE AÇO CORRUGADA, TIPO "TUNNEL LINER" - DIÂMETRO 2,20M E ESPESSURA 3,40MM</t>
  </si>
  <si>
    <t>BICICLETA DE CADEIRA TRIPLA</t>
  </si>
  <si>
    <t>FORNECIMENTO DE CHAPA PRETA DE AÇO CORRUGADA, TIPO "TUNNEL LINER" - DIÂMETRO 2,40M E ESPESSURA 3,40MM</t>
  </si>
  <si>
    <t>PUXADOR PEITORAL DUPLO STAR</t>
  </si>
  <si>
    <t>FORNECIMENTO DE CHAPA PRETA DE AÇO CORRUGADA, TIPO "TUNNEL LINER" - DIÂMETRO 2,60M E ESPESSURA 3,40MM</t>
  </si>
  <si>
    <t>TWIST TRIPLO</t>
  </si>
  <si>
    <t>PLACA ORIENTADORA VERTICAL</t>
  </si>
  <si>
    <t>FORNECIMENTO DE CHAPA PRETA DE AÇO CORRUGADA, TIPO "TUNNEL LINER" - DIÂMETRO 2,80M E ESPESSURA 3,40MM</t>
  </si>
  <si>
    <t>LIXEIRA DUPLA</t>
  </si>
  <si>
    <t>FORNECIMENTO DE CHAPA PRETA DE AÇO CORRUGADA, TIPO "TUNNEL LINER" - DIÂMETRO 3,00M E ESPESSURA 3,40MM</t>
  </si>
  <si>
    <t>RETIRADA DE GRAMA</t>
  </si>
  <si>
    <t>FORNECIMENTO DE CHAPA PRETA DE AÇO CORRUGADA, TIPO "TUNNEL LINER" - DIÂMETRO 3,20M E ESPESSURA 3,40MM</t>
  </si>
  <si>
    <t>CAMBOTAS METÁLICAS PARA TÚNEL NATM</t>
  </si>
  <si>
    <t>RECOLOCAÇÃO DE GRAMA</t>
  </si>
  <si>
    <t>FORNECIMENTO E APLICAÇÃO DE ENFILAGEM, COM TUBO DE AÇO, DIÂMETRO 2 1/2" E PAREDE DE 5,16MM DE ESPESSURA, EXCETO INJEÇÃO, PARA IMPLATAÇÃO DE TÚNEL NATM</t>
  </si>
  <si>
    <t>TRANSPLANTE DE ÁRVORES COM DIÂMETRO ATÉ 30CM</t>
  </si>
  <si>
    <t>TRANSPLANTE DE ÁRVORES COM DAP MAIOR OU IGUAL A 30CM</t>
  </si>
  <si>
    <t>FORMAS METÁLICAS PARA CONCRETAGEM DO REVESTIMENTO INTERNO DE "TUNNEL LINER", FORNECIMENTO, MONTAGEM E POSTERIOR DESMONTAGEM</t>
  </si>
  <si>
    <t>RELATÓRIO DE CONSULTA PRÉVIA</t>
  </si>
  <si>
    <t>REVOLVIMENTO E AJUSTE DO SOLO</t>
  </si>
  <si>
    <t>PLANO DE TRABALHO</t>
  </si>
  <si>
    <t>TERRA PREPARADA PARA PLANTIO</t>
  </si>
  <si>
    <t>CALCAREO DOLOMITICO</t>
  </si>
  <si>
    <t>PLANO DE RECUPERAÇÃO DE ÁREAS DEGRADADAS - PRAD (CONFORME RESOLUÇÃO CADES 284/2024, ANEXO ÚNICO, ITEM 18, OU A QUE VIER SUBSTITUÍ-LA)</t>
  </si>
  <si>
    <t>ADUBO QUÍMICO NPK, 10:10:10</t>
  </si>
  <si>
    <t>ESTUDO AMBIENTAL SIMPLIFICADO - EAS (CORFOME RESOLUÇÃO CADES 284/2024, ANEXO ÚNICO, ITENS 20 a 24, OU A QUE VIER SUBSTITUÍ-LA)</t>
  </si>
  <si>
    <t>PREPARO DO SOLO PARA PLANTIO DE GRAMA BATATAES</t>
  </si>
  <si>
    <t>RECOLOCAÇÃO DE TERRA DE JARDIM</t>
  </si>
  <si>
    <t>ESTUDO DE VIABILIDADE AMBIENTAL - EVA (CONFORME RESOLUÇÃO CADES 284/2024, ANEXO ÚNICO, itens 8 À 15, OU A QUE QUE VIER SUBSTITUÍ-LA)</t>
  </si>
  <si>
    <t>RV.12 - PISO EMBORRACHADO PARA AMORTECIMENTO DE IMPACTO, ESPESSURA 2,5 CM OU SIMILAR QUE ATENDA ABSORÇÃO DE IMPACTO A QUEDA DE ALTURA DE 1,20M CONFORME NBR 16071</t>
  </si>
  <si>
    <t>ESTUDO DE IMPACTO AMBIENTAL e RELATÓRIO DE IMPACTO AMBIENTAL - EIA/RIMA (CONFORME RESOLUÇÃO CADES 284/2024 ANEXO ÚNICO, ITENS 1, 2, 3, 5 e 6, OU A QUE VIERSUBSTITUÍ-LA).</t>
  </si>
  <si>
    <t>RV.12 - PISO EMBORRACHADO PARA AMORTECIMENTO DE IMPACTO, ESPESSURA 5,0 CM OU SIMILAR QUE ATENDA ABSORÇÃO DE IMPACTO A QUEDA DE ALTURA DE 1,50M CONFORME NBR 16071</t>
  </si>
  <si>
    <t>ELABORAÇÃO DE 1 (um) PROGRAMA AMBIENTAL PARA COMPOSIÇÃO DO PLANO BÁSICO AMBIENTAL (PBA)</t>
  </si>
  <si>
    <t>PISO INTERTRAVADO EMBORRACHADO PARA PLAYGROUND</t>
  </si>
  <si>
    <t>MANUAL DE LIMPEZA DOS RESERVATÓRIOS (ENTREGA ÚNICA)</t>
  </si>
  <si>
    <t>SERVICOS TECNICOS</t>
  </si>
  <si>
    <t>TOPOGRAFIA</t>
  </si>
  <si>
    <t>REQUERIMENTO, ESTUDOS, DOCUMENTOS, MAPAS E PLANTAS PARA OBTENÇÃO DO ALVARÁ METROPOLITANO (CETESB)</t>
  </si>
  <si>
    <t>LEVANTAMENTO PLANIMÉTRICO DE PERÍMETRO - ATÉ 1.000M</t>
  </si>
  <si>
    <t>REQUERIMENTO, ESTUDOS, DOCUMENTOS, MAPAS E PLANTAS PARA OBTENÇÃO DA OUTORGA da SP AGUAS (DAEE)</t>
  </si>
  <si>
    <t>LEVANTAMENTO PLANIMÉTRICO DE PERÍMETRO - EXCEDENTE 1.000M</t>
  </si>
  <si>
    <t>AUDIÊNCIA PÚBLICA</t>
  </si>
  <si>
    <t>LEVANTAMENTO PLANIALTIMÉTRICO DE ÁREAS - ATÉ 10.000M2</t>
  </si>
  <si>
    <t>RELATÓRIO DE ATENDIMENTO A LAP, OBTENÇÃO DA LAI</t>
  </si>
  <si>
    <t>LEVANTAMENTO PLANIALTIMÉTRICO DE ÁREAS - EXCEDENTE A 10.000M2</t>
  </si>
  <si>
    <t>ACRÉSCIMO FACE AO GRAU DE DIFICULDADE - TERRENO ACIDENTADO</t>
  </si>
  <si>
    <t>ELABORAÇÃO DE DOCUMENTOS TÉCNICOS PARA O TERMO DE COMPROMISSO AMBIENTAL - TCA OU TERMO DE COMPROMISSO DE RECUPERAÇÃO AMBIENTAL - TCRA PARA ATÉ 100 EXEMPLARES ARBÓREOS</t>
  </si>
  <si>
    <t>ACRÉSCIMO FACE AO GRAU DE DIFICULDADE - TERRENO COBERTO PARA VEGETAÇÃO</t>
  </si>
  <si>
    <t>ELABORAÇÃO DE DOCUMENTOS TÉCNICOS PARA O TERMO DE COMPROMISSO AMBIENTAL - TCA  OU TERMO DE COMPROMISSO DE RECUPERAÇÃO AMBIENTAL - TCRA DE 101 ATÉ 1000 EXEMPLARES ARBÓREOS</t>
  </si>
  <si>
    <t>ACRÉSCIMO FACE AO GRAU DE DIFICULDADE - TERRENO PANTANOSO</t>
  </si>
  <si>
    <t>ACRÉSCIMO FACE AO GRAU DE DIFICULDADE - TERRENO COM CADASTRO</t>
  </si>
  <si>
    <t>ELABORAÇÃO DE DOCUMENTOS TÉCNICOS PARA O TERMO DE COMPROMISSO AMBIENTAL - TCA OU TERMO DE COMPROMISSO DE RECUPERAÇÃO AMBIENTAL - TCRA PARA MAIS DE 1000 EXEMPLARES ARBÓREOS</t>
  </si>
  <si>
    <t>ACRÉSCIMO PARA ELABORAÇÃO DE CÁLCULOS - ÁREAS, DISTÂNCIAS E AZIMUTES</t>
  </si>
  <si>
    <t>ELABORAÇÃO DE ADITIVO AO TERMO DE COMPROMISSO AMBIENTAL - TCA</t>
  </si>
  <si>
    <t>ACRÉSCIMO PARA ELABORAÇÃO DE CÁLCULOS - NIVELAMENTO DE SECÇÕES TRANSVERSAIS</t>
  </si>
  <si>
    <t>RELATÓRIO DE AVALIAÇÃO PRELIMINAR CONFORME CETESB DD N°38/2017/C</t>
  </si>
  <si>
    <t>ACRÉSCIMO PARA ELABORAÇÃO DE CÁLCULOS - MOVIMENTO DE TERRA</t>
  </si>
  <si>
    <t>SONDAGEM</t>
  </si>
  <si>
    <t>RELATÓRIO DE INVESTIGAÇÃO CONFIRMATÓRIA OU DETALHADA CONFORME CETESB DD nº 38/2017/C  E DD nº 125/2021/E</t>
  </si>
  <si>
    <t>TRADO MANUAL</t>
  </si>
  <si>
    <t>SERVIÇOS DE CAMPO PARA AMOSTRAGEM DE AGUA E SOLO CONFORME CETESB DD nº 38/2017/C E DD nº 125/2021/E PARA ÁREAS ATÉ 1200 m²</t>
  </si>
  <si>
    <t>MOBILIZAÇÃO E INSTALAÇÃO DE 1  EQUIPAMENTO PARA EXECUÇÃO DE SONDAGEM A PERCUSSÃO</t>
  </si>
  <si>
    <t>SERVIÇOS DE CAMPO PARA AMOSTRAGEM DE AGUA E SOLO CONFORME CETESB DD nº 38/2017/C E DD nº 125/2021/E PARA ÁREAS ACIMA 1200 m² ATÉ 2400 m²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</si>
  <si>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</si>
  <si>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</si>
  <si>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SERVIÇOS DE CAMPO PARA AMOSTRAGEM DE AGUA E SOLO CONFORME CETESB DD nº 38/2017/C E DD nº 125/2021/E PARA ÁREAS ACIMA DE 2400 m²</t>
  </si>
  <si>
    <t>DESLOCAMENTO DE EQUIPAMENTO ENTRE FUROS EM TERRENO PLANO, CONSIDERANDO A DISTÂNCIA ACIMA DE 200M, PARA SONDAGEM A PERCUSSÃO</t>
  </si>
  <si>
    <t>FICHA DE CARACTERIZAÇÃO DO EMPREENDIMENTO - FCA, CONFORME INSTRUÇÃO NORMATIVA IPHAN N°01/2015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</si>
  <si>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</si>
  <si>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</si>
  <si>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</si>
  <si>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PERFURAÇÃO E EXECUÇÃO DE ENSAIO PENETROMÉTRICO OU DE LAVAGEM POR TEMPO</t>
  </si>
  <si>
    <t>ENGENHEIRO/ ARQUITETO PLENO</t>
  </si>
  <si>
    <t>PROJETISTA CADISTA</t>
  </si>
  <si>
    <t>DESENVOLVIMENTO DE PRANCHA DE DESENHO TÉCNICO/ DETALHAMENTO FORMATO A1</t>
  </si>
  <si>
    <t>DESENHISTA CADISTA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</si>
  <si>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</si>
  <si>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</si>
  <si>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</si>
  <si>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</si>
  <si>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</si>
  <si>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</si>
  <si>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</si>
  <si>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RELATÓRIO DE AVALIAÇÃO DE IMPACTO AOS BENS CULTURAIS TOMBADOS, VALORADOS E REGISTRADOS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</si>
  <si>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</si>
  <si>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</si>
  <si>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</si>
  <si>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</si>
  <si>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</si>
  <si>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</si>
  <si>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</si>
  <si>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RELATÓRIO SEMESTRAL DE ATENDIMENTO À LAI - LICENÇA AMBIENTAL DE INSTALAÇÃO OBTIDA ATRAVÉS DE EAS (ESTUDO AMBIENTAL SIMPLIFICADO)</t>
  </si>
  <si>
    <t>RELATÓRIO SEMESTRAL DE ATENDIMENTO À LAI - LICENÇA AMBIENTAL DE INSTALAÇÃO OBTIDA ATRAVÉS DE EVA (ESTUDO DE VIABILIDADE AMBIENTAL - EVA).</t>
  </si>
  <si>
    <t>RELATÓRIO SEMESTRAL DE ATENDIMENTO À LAI - LICENÇA AMBIENTAL DE INSTALAÇÃO OBTIDA ATRAVÉS DE EIA/RIMA</t>
  </si>
  <si>
    <t>IMPLEMENTAÇÃO E RELATÓRIO MENSAL DOS PROGRAMAS AMBIENTAIS DE OBRAS DISPENSADAS DE LICENCIAMENTO AMBIENTAL</t>
  </si>
  <si>
    <t>IMPLEMENTAÇÃO E RELATÓRIO MENSAL DOS PROGRAMAS AMBIENTAIS DE OBRAS PREVISTOS NO ESTUDO AMBIENTAL SIMPLIFICADO - EAS</t>
  </si>
  <si>
    <t>IMPLEMENTAÇÃO E  RELATÓRIO MENSAL DOS PROGRAMAS AMBIENTAIS DE OBRAS PREVISTOS NO ESTUDO DE VIABILIDADE AMBIENTAL - EVA</t>
  </si>
  <si>
    <t>IMPLEMENTAÇÃO E RELATÓRIO MENSAL DOS PROGRAMAS AMBIENTAIS DE OBRAS PREVISTOS NO EIA/RIMA</t>
  </si>
  <si>
    <t>LEVANTAMENTO CADASTRAL DE EDIFICAÇÃO ATÉ 500M2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</si>
  <si>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</si>
  <si>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</si>
  <si>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</si>
  <si>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LEVANTAMENTO CADASTRAL INSTALAÇÕES ELÉTRICAS ATÉ 500M2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</si>
  <si>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</si>
  <si>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</si>
  <si>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</si>
  <si>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ATÉ 500M2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</si>
  <si>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</si>
  <si>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</si>
  <si>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</si>
  <si>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CADASTRAMENTO DE VEGETAÇÃO ARBOREA ATÉ 30 EXEMPLARES</t>
  </si>
  <si>
    <t>CADASTRAMENTO/ INVENTÁRIO DE VEGETAÇÃO ARBOREA ACIMA DE 30 EXEMPLARES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</si>
  <si>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</si>
  <si>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</si>
  <si>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</si>
  <si>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</si>
  <si>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</si>
  <si>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</si>
  <si>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</si>
  <si>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</si>
  <si>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</si>
  <si>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CONTROLE TECNOLÓGICO</t>
  </si>
  <si>
    <t>CONCRETO - ESTUDOS E ENSAIOS</t>
  </si>
  <si>
    <t>CONCRETO - ENSAIOS DE RUPTURA A COMPRESSÃO (CORPOS DE PROVA)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</si>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</sst>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00\-000\-000"/>
    <numFmt numFmtId="165" formatCode="_(&quot;Cr$&quot;* #,##0.00_);_(&quot;Cr$&quot;* \(#,##0.00\);_(&quot;Cr$&quot;* &quot;-&quot;??_);_(@_)"/>
    <numFmt numFmtId="166" formatCode="dd\-mmm\-yy"/>
    <numFmt numFmtId="167" formatCode="00&quot;.&quot;00&quot;.&quot;00"/>
    <numFmt numFmtId="168" formatCode="dd/MM/yyyy"/>
    <numFmt numFmtId="169" formatCode="_-[$R$-416]\ * #,##0.00_-;\-[$R$-416]\ * #,##0.00_-;_-[$R$-416]\ * &quot;-&quot;??_-;_-@"/>
    <numFmt numFmtId="170" formatCode="_-* #,##0.00_-;\-* #,##0.00_-;_-* &quot;-&quot;??_-;_-@"/>
    <numFmt numFmtId="171" formatCode="_(* #,##0.00_);_(* \(#,##0.00\);_(* &quot;-&quot;??_);_(@_)"/>
    <numFmt numFmtId="172" formatCode="00\.00\.00"/>
    <numFmt numFmtId="173" formatCode="#,##0.0"/>
  </numFmts>
  <fonts count="31">
    <font>
      <sz val="11.0"/>
      <color theme="1"/>
      <name val="Calibri"/>
      <scheme val="minor"/>
    </font>
    <font>
      <sz val="9.0"/>
      <color theme="1"/>
      <name val="Calibri"/>
    </font>
    <font>
      <sz val="10.0"/>
      <color theme="1"/>
      <name val="Calibri"/>
    </font>
    <font>
      <b/>
      <sz val="9.0"/>
      <color theme="1"/>
      <name val="Arial"/>
    </font>
    <font/>
    <font>
      <b/>
      <sz val="10.0"/>
      <color rgb="FF000000"/>
      <name val="Arial"/>
    </font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Times New Roman"/>
    </font>
    <font>
      <sz val="9.0"/>
      <color rgb="FF000000"/>
      <name val="Arial"/>
    </font>
    <font>
      <b/>
      <sz val="10.0"/>
      <color theme="1"/>
      <name val="Calibri"/>
    </font>
    <font>
      <sz val="11.0"/>
      <color theme="1"/>
      <name val="Times New Roman"/>
    </font>
    <font>
      <sz val="9.0"/>
      <color rgb="FF000000"/>
      <name val="Verdana"/>
    </font>
    <font>
      <b/>
      <sz val="8.0"/>
      <color rgb="FF000000"/>
      <name val="Times New Roman"/>
    </font>
    <font>
      <sz val="8.0"/>
      <color theme="1"/>
      <name val="Times New Roman"/>
    </font>
    <font>
      <sz val="10.0"/>
      <color rgb="FF000000"/>
      <name val="Times New Roman"/>
    </font>
    <font>
      <sz val="8.0"/>
      <color rgb="FF000000"/>
      <name val="Times New Roman"/>
    </font>
    <font>
      <b/>
      <sz val="9.0"/>
      <color rgb="FF000000"/>
      <name val="Verdana"/>
    </font>
    <font>
      <b/>
      <sz val="11.0"/>
      <color theme="1"/>
      <name val="Arial"/>
    </font>
    <font>
      <sz val="10.0"/>
      <color rgb="FF003366"/>
      <name val="Calibri"/>
    </font>
    <font>
      <b/>
      <sz val="9.0"/>
      <color rgb="FF000000"/>
      <name val="Arial"/>
    </font>
    <font>
      <sz val="11.0"/>
      <color rgb="FF000000"/>
      <name val="Calibri"/>
    </font>
    <font>
      <sz val="11.0"/>
      <color theme="1"/>
      <name val="Arial"/>
    </font>
    <font>
      <sz val="11.0"/>
      <color rgb="FF000000"/>
      <name val="Arial"/>
    </font>
    <font>
      <b/>
      <sz val="11.0"/>
      <color theme="1"/>
      <name val="Calibri"/>
    </font>
    <font>
      <b/>
      <sz val="10.0"/>
      <color rgb="FF003366"/>
      <name val="Calibri"/>
    </font>
    <font>
      <sz val="10.0"/>
      <color rgb="FF000000"/>
      <name val="Calibri"/>
    </font>
    <font>
      <sz val="10.0"/>
      <color rgb="FF0B5394"/>
      <name val="Calibri"/>
    </font>
    <font>
      <sz val="11.0"/>
      <color rgb="FF1155CC"/>
      <name val="Calibri"/>
    </font>
    <font>
      <sz val="14.0"/>
      <color rgb="FF0B5394"/>
      <name val="Lobster"/>
    </font>
    <font>
      <sz val="10.0"/>
      <color theme="1"/>
      <name val="Times New Roman"/>
    </font>
  </fonts>
  <fills count="9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D0CECE"/>
        <bgColor rgb="FFD0CECE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CE5CD"/>
        <bgColor rgb="FFFCE5CD"/>
      </patternFill>
    </fill>
  </fills>
  <borders count="5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/>
      <top/>
      <bottom/>
    </border>
    <border>
      <right style="medium">
        <color rgb="FF000000"/>
      </right>
      <top style="medium">
        <color rgb="FF000000"/>
      </top>
    </border>
    <border>
      <top/>
      <bottom/>
    </border>
    <border>
      <left style="medium">
        <color rgb="FF000000"/>
      </left>
    </border>
    <border>
      <right style="medium">
        <color rgb="FF000000"/>
      </right>
    </border>
    <border>
      <left/>
      <right/>
      <top/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0" numFmtId="0" xfId="0" applyAlignment="1" applyFont="1">
      <alignment vertical="bottom"/>
    </xf>
    <xf borderId="0" fillId="0" fontId="2" numFmtId="0" xfId="0" applyFont="1"/>
    <xf borderId="0" fillId="0" fontId="2" numFmtId="0" xfId="0" applyAlignment="1" applyFont="1">
      <alignment shrinkToFit="0" wrapText="1"/>
    </xf>
    <xf borderId="1" fillId="2" fontId="3" numFmtId="0" xfId="0" applyAlignment="1" applyBorder="1" applyFill="1" applyFont="1">
      <alignment horizontal="center"/>
    </xf>
    <xf borderId="2" fillId="0" fontId="4" numFmtId="0" xfId="0" applyBorder="1" applyFont="1"/>
    <xf borderId="0" fillId="0" fontId="2" numFmtId="0" xfId="0" applyFont="1"/>
    <xf borderId="3" fillId="3" fontId="5" numFmtId="0" xfId="0" applyAlignment="1" applyBorder="1" applyFill="1" applyFont="1">
      <alignment horizontal="center" vertical="center"/>
    </xf>
    <xf borderId="4" fillId="0" fontId="4" numFmtId="0" xfId="0" applyBorder="1" applyFont="1"/>
    <xf borderId="5" fillId="0" fontId="4" numFmtId="0" xfId="0" applyBorder="1" applyFont="1"/>
    <xf borderId="0" fillId="0" fontId="6" numFmtId="0" xfId="0" applyFont="1"/>
    <xf borderId="0" fillId="0" fontId="7" numFmtId="0" xfId="0" applyFont="1"/>
    <xf borderId="1" fillId="0" fontId="8" numFmtId="0" xfId="0" applyAlignment="1" applyBorder="1" applyFont="1">
      <alignment horizontal="left" vertical="bottom"/>
    </xf>
    <xf borderId="2" fillId="0" fontId="7" numFmtId="0" xfId="0" applyAlignment="1" applyBorder="1" applyFont="1">
      <alignment vertical="bottom"/>
    </xf>
    <xf borderId="0" fillId="0" fontId="9" numFmtId="0" xfId="0" applyAlignment="1" applyFont="1">
      <alignment shrinkToFit="0" wrapText="1"/>
    </xf>
    <xf borderId="1" fillId="0" fontId="10" numFmtId="0" xfId="0" applyAlignment="1" applyBorder="1" applyFont="1">
      <alignment horizontal="center" shrinkToFit="0" vertical="center" wrapText="1"/>
    </xf>
    <xf borderId="6" fillId="2" fontId="3" numFmtId="0" xfId="0" applyAlignment="1" applyBorder="1" applyFont="1">
      <alignment horizontal="center"/>
    </xf>
    <xf borderId="7" fillId="0" fontId="4" numFmtId="0" xfId="0" applyBorder="1" applyFont="1"/>
    <xf borderId="8" fillId="3" fontId="5" numFmtId="0" xfId="0" applyAlignment="1" applyBorder="1" applyFont="1">
      <alignment vertical="center"/>
    </xf>
    <xf borderId="8" fillId="3" fontId="6" numFmtId="0" xfId="0" applyBorder="1" applyFont="1"/>
    <xf borderId="9" fillId="3" fontId="5" numFmtId="0" xfId="0" applyAlignment="1" applyBorder="1" applyFont="1">
      <alignment horizontal="center" vertical="center"/>
    </xf>
    <xf borderId="4" fillId="0" fontId="7" numFmtId="0" xfId="0" applyAlignment="1" applyBorder="1" applyFont="1">
      <alignment vertical="bottom"/>
    </xf>
    <xf borderId="10" fillId="0" fontId="4" numFmtId="0" xfId="0" applyBorder="1" applyFont="1"/>
    <xf borderId="6" fillId="0" fontId="10" numFmtId="0" xfId="0" applyAlignment="1" applyBorder="1" applyFont="1">
      <alignment horizontal="center" shrinkToFit="0" vertical="center" wrapText="1"/>
    </xf>
    <xf borderId="6" fillId="0" fontId="1" numFmtId="0" xfId="0" applyBorder="1" applyFont="1"/>
    <xf borderId="6" fillId="0" fontId="11" numFmtId="0" xfId="0" applyAlignment="1" applyBorder="1" applyFont="1">
      <alignment horizontal="left" vertical="bottom"/>
    </xf>
    <xf borderId="0" fillId="0" fontId="8" numFmtId="0" xfId="0" applyAlignment="1" applyFont="1">
      <alignment horizontal="center" vertical="bottom"/>
    </xf>
    <xf borderId="7" fillId="0" fontId="1" numFmtId="0" xfId="0" applyBorder="1" applyFont="1"/>
    <xf borderId="11" fillId="4" fontId="5" numFmtId="0" xfId="0" applyAlignment="1" applyBorder="1" applyFill="1" applyFont="1">
      <alignment horizontal="center"/>
    </xf>
    <xf borderId="11" fillId="4" fontId="5" numFmtId="0" xfId="0" applyAlignment="1" applyBorder="1" applyFont="1">
      <alignment horizontal="center" shrinkToFit="0" wrapText="1"/>
    </xf>
    <xf borderId="11" fillId="4" fontId="5" numFmtId="4" xfId="0" applyAlignment="1" applyBorder="1" applyFont="1" applyNumberFormat="1">
      <alignment horizontal="right" shrinkToFit="0" wrapText="1"/>
    </xf>
    <xf borderId="0" fillId="0" fontId="11" numFmtId="0" xfId="0" applyAlignment="1" applyFont="1">
      <alignment horizontal="center" vertical="bottom"/>
    </xf>
    <xf borderId="0" fillId="0" fontId="12" numFmtId="0" xfId="0" applyAlignment="1" applyFont="1">
      <alignment horizontal="left" vertical="top"/>
    </xf>
    <xf borderId="11" fillId="4" fontId="5" numFmtId="164" xfId="0" applyAlignment="1" applyBorder="1" applyFont="1" applyNumberFormat="1">
      <alignment horizontal="center" shrinkToFit="0" wrapText="1"/>
    </xf>
    <xf borderId="6" fillId="5" fontId="10" numFmtId="0" xfId="0" applyBorder="1" applyFill="1" applyFont="1"/>
    <xf borderId="12" fillId="0" fontId="3" numFmtId="0" xfId="0" applyAlignment="1" applyBorder="1" applyFont="1">
      <alignment horizontal="center" shrinkToFit="0" vertical="center" wrapText="1"/>
    </xf>
    <xf borderId="11" fillId="4" fontId="13" numFmtId="0" xfId="0" applyAlignment="1" applyBorder="1" applyFont="1">
      <alignment shrinkToFit="0" wrapText="1"/>
    </xf>
    <xf borderId="6" fillId="0" fontId="7" numFmtId="0" xfId="0" applyAlignment="1" applyBorder="1" applyFont="1">
      <alignment vertical="bottom"/>
    </xf>
    <xf borderId="11" fillId="4" fontId="14" numFmtId="0" xfId="0" applyAlignment="1" applyBorder="1" applyFont="1">
      <alignment horizontal="center"/>
    </xf>
    <xf borderId="11" fillId="4" fontId="15" numFmtId="4" xfId="0" applyAlignment="1" applyBorder="1" applyFont="1" applyNumberFormat="1">
      <alignment horizontal="right"/>
    </xf>
    <xf borderId="13" fillId="0" fontId="3" numFmtId="2" xfId="0" applyAlignment="1" applyBorder="1" applyFont="1" applyNumberFormat="1">
      <alignment horizontal="center" vertical="top"/>
    </xf>
    <xf borderId="14" fillId="0" fontId="4" numFmtId="0" xfId="0" applyBorder="1" applyFont="1"/>
    <xf borderId="14" fillId="0" fontId="6" numFmtId="164" xfId="0" applyAlignment="1" applyBorder="1" applyFont="1" applyNumberFormat="1">
      <alignment horizontal="center" shrinkToFit="0" wrapText="1"/>
    </xf>
    <xf borderId="6" fillId="5" fontId="10" numFmtId="0" xfId="0" applyAlignment="1" applyBorder="1" applyFont="1">
      <alignment horizontal="center"/>
    </xf>
    <xf borderId="14" fillId="0" fontId="16" numFmtId="0" xfId="0" applyAlignment="1" applyBorder="1" applyFont="1">
      <alignment shrinkToFit="0" wrapText="1"/>
    </xf>
    <xf borderId="14" fillId="0" fontId="16" numFmtId="0" xfId="0" applyAlignment="1" applyBorder="1" applyFont="1">
      <alignment horizontal="center" shrinkToFit="0" wrapText="1"/>
    </xf>
    <xf borderId="15" fillId="0" fontId="4" numFmtId="0" xfId="0" applyBorder="1" applyFont="1"/>
    <xf borderId="14" fillId="0" fontId="15" numFmtId="4" xfId="0" applyAlignment="1" applyBorder="1" applyFont="1" applyNumberFormat="1">
      <alignment shrinkToFit="0" wrapText="1"/>
    </xf>
    <xf borderId="16" fillId="0" fontId="7" numFmtId="0" xfId="0" applyAlignment="1" applyBorder="1" applyFont="1">
      <alignment vertical="bottom"/>
    </xf>
    <xf borderId="17" fillId="0" fontId="7" numFmtId="0" xfId="0" applyAlignment="1" applyBorder="1" applyFont="1">
      <alignment vertical="bottom"/>
    </xf>
    <xf quotePrefix="1" borderId="1" fillId="0" fontId="10" numFmtId="0" xfId="0" applyBorder="1" applyFont="1"/>
    <xf borderId="2" fillId="0" fontId="10" numFmtId="0" xfId="0" applyBorder="1" applyFont="1"/>
    <xf borderId="0" fillId="0" fontId="17" numFmtId="0" xfId="0" applyAlignment="1" applyFont="1">
      <alignment horizontal="left" vertical="center"/>
    </xf>
    <xf borderId="17" fillId="0" fontId="7" numFmtId="0" xfId="0" applyAlignment="1" applyBorder="1" applyFont="1">
      <alignment horizontal="right" vertical="bottom"/>
    </xf>
    <xf borderId="17" fillId="0" fontId="4" numFmtId="0" xfId="0" applyBorder="1" applyFont="1"/>
    <xf borderId="18" fillId="2" fontId="3" numFmtId="0" xfId="0" applyAlignment="1" applyBorder="1" applyFont="1">
      <alignment vertical="center"/>
    </xf>
    <xf borderId="4" fillId="0" fontId="10" numFmtId="0" xfId="0" applyBorder="1" applyFont="1"/>
    <xf borderId="17" fillId="0" fontId="7" numFmtId="0" xfId="0" applyAlignment="1" applyBorder="1" applyFont="1">
      <alignment horizontal="center" vertical="bottom"/>
    </xf>
    <xf borderId="19" fillId="0" fontId="4" numFmtId="0" xfId="0" applyBorder="1" applyFont="1"/>
    <xf borderId="20" fillId="0" fontId="18" numFmtId="0" xfId="0" applyAlignment="1" applyBorder="1" applyFont="1">
      <alignment horizontal="center" vertical="bottom"/>
    </xf>
    <xf borderId="21" fillId="0" fontId="4" numFmtId="0" xfId="0" applyBorder="1" applyFont="1"/>
    <xf borderId="22" fillId="0" fontId="4" numFmtId="0" xfId="0" applyBorder="1" applyFont="1"/>
    <xf borderId="13" fillId="2" fontId="3" numFmtId="0" xfId="0" applyAlignment="1" applyBorder="1" applyFont="1">
      <alignment horizontal="left" vertical="center"/>
    </xf>
    <xf borderId="23" fillId="0" fontId="7" numFmtId="0" xfId="0" applyAlignment="1" applyBorder="1" applyFont="1">
      <alignment vertical="bottom"/>
    </xf>
    <xf borderId="16" fillId="0" fontId="10" numFmtId="0" xfId="0" applyAlignment="1" applyBorder="1" applyFont="1">
      <alignment horizontal="left" shrinkToFit="0" wrapText="1"/>
    </xf>
    <xf borderId="21" fillId="0" fontId="7" numFmtId="0" xfId="0" applyAlignment="1" applyBorder="1" applyFont="1">
      <alignment vertical="bottom"/>
    </xf>
    <xf borderId="24" fillId="0" fontId="7" numFmtId="0" xfId="0" applyAlignment="1" applyBorder="1" applyFont="1">
      <alignment vertical="bottom"/>
    </xf>
    <xf borderId="0" fillId="0" fontId="10" numFmtId="0" xfId="0" applyAlignment="1" applyFont="1">
      <alignment shrinkToFit="0" wrapText="1"/>
    </xf>
    <xf borderId="25" fillId="0" fontId="4" numFmtId="0" xfId="0" applyBorder="1" applyFont="1"/>
    <xf borderId="26" fillId="0" fontId="4" numFmtId="0" xfId="0" applyBorder="1" applyFont="1"/>
    <xf borderId="27" fillId="0" fontId="4" numFmtId="0" xfId="0" applyBorder="1" applyFont="1"/>
    <xf borderId="6" fillId="5" fontId="19" numFmtId="0" xfId="0" applyAlignment="1" applyBorder="1" applyFont="1">
      <alignment shrinkToFit="1" vertical="center" wrapText="0"/>
    </xf>
    <xf borderId="0" fillId="5" fontId="19" numFmtId="0" xfId="0" applyAlignment="1" applyFont="1">
      <alignment horizontal="center" shrinkToFit="0" vertical="center" wrapText="1"/>
    </xf>
    <xf borderId="28" fillId="0" fontId="7" numFmtId="0" xfId="0" applyAlignment="1" applyBorder="1" applyFont="1">
      <alignment horizontal="right" vertical="bottom"/>
    </xf>
    <xf borderId="0" fillId="5" fontId="19" numFmtId="0" xfId="0" applyAlignment="1" applyFont="1">
      <alignment shrinkToFit="1" vertical="center" wrapText="0"/>
    </xf>
    <xf borderId="29" fillId="0" fontId="7" numFmtId="0" xfId="0" applyAlignment="1" applyBorder="1" applyFont="1">
      <alignment vertical="bottom"/>
    </xf>
    <xf borderId="18" fillId="2" fontId="3" numFmtId="164" xfId="0" applyAlignment="1" applyBorder="1" applyFont="1" applyNumberFormat="1">
      <alignment horizontal="center" vertical="center"/>
    </xf>
    <xf borderId="7" fillId="5" fontId="19" numFmtId="0" xfId="0" applyAlignment="1" applyBorder="1" applyFont="1">
      <alignment shrinkToFit="1" vertical="center" wrapText="0"/>
    </xf>
    <xf borderId="6" fillId="0" fontId="18" numFmtId="0" xfId="0" applyAlignment="1" applyBorder="1" applyFont="1">
      <alignment horizontal="center" vertical="bottom"/>
    </xf>
    <xf borderId="0" fillId="0" fontId="18" numFmtId="0" xfId="0" applyAlignment="1" applyFont="1">
      <alignment horizontal="center" vertical="bottom"/>
    </xf>
    <xf borderId="0" fillId="0" fontId="7" numFmtId="0" xfId="0" applyAlignment="1" applyFont="1">
      <alignment horizontal="right" vertical="bottom"/>
    </xf>
    <xf borderId="7" fillId="0" fontId="7" numFmtId="0" xfId="0" applyAlignment="1" applyBorder="1" applyFont="1">
      <alignment vertical="bottom"/>
    </xf>
    <xf borderId="30" fillId="0" fontId="10" numFmtId="165" xfId="0" applyAlignment="1" applyBorder="1" applyFont="1" applyNumberFormat="1">
      <alignment horizontal="center" shrinkToFit="1" vertical="center" wrapText="0"/>
    </xf>
    <xf borderId="31" fillId="0" fontId="10" numFmtId="0" xfId="0" applyAlignment="1" applyBorder="1" applyFont="1">
      <alignment horizontal="center" shrinkToFit="0" vertical="center" wrapText="1"/>
    </xf>
    <xf borderId="32" fillId="0" fontId="18" numFmtId="0" xfId="0" applyAlignment="1" applyBorder="1" applyFont="1">
      <alignment horizontal="center" vertical="bottom"/>
    </xf>
    <xf borderId="33" fillId="0" fontId="4" numFmtId="0" xfId="0" applyBorder="1" applyFont="1"/>
    <xf borderId="13" fillId="0" fontId="10" numFmtId="0" xfId="0" applyAlignment="1" applyBorder="1" applyFont="1">
      <alignment horizontal="center" shrinkToFit="1" vertical="center" wrapText="0"/>
    </xf>
    <xf borderId="34" fillId="0" fontId="4" numFmtId="0" xfId="0" applyBorder="1" applyFont="1"/>
    <xf borderId="35" fillId="0" fontId="4" numFmtId="0" xfId="0" applyBorder="1" applyFont="1"/>
    <xf borderId="6" fillId="0" fontId="9" numFmtId="164" xfId="0" applyAlignment="1" applyBorder="1" applyFont="1" applyNumberFormat="1">
      <alignment shrinkToFit="0" vertical="center" wrapText="1"/>
    </xf>
    <xf borderId="13" fillId="0" fontId="10" numFmtId="0" xfId="0" applyAlignment="1" applyBorder="1" applyFont="1">
      <alignment horizontal="center" vertical="center"/>
    </xf>
    <xf borderId="36" fillId="0" fontId="20" numFmtId="2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vertical="bottom"/>
    </xf>
    <xf borderId="37" fillId="0" fontId="10" numFmtId="0" xfId="0" applyAlignment="1" applyBorder="1" applyFont="1">
      <alignment horizontal="center" shrinkToFit="1" vertical="center" wrapText="0"/>
    </xf>
    <xf borderId="36" fillId="0" fontId="20" numFmtId="4" xfId="0" applyAlignment="1" applyBorder="1" applyFont="1" applyNumberFormat="1">
      <alignment horizontal="center" vertical="center"/>
    </xf>
    <xf borderId="0" fillId="0" fontId="21" numFmtId="0" xfId="0" applyAlignment="1" applyFont="1">
      <alignment vertical="bottom"/>
    </xf>
    <xf borderId="38" fillId="0" fontId="4" numFmtId="0" xfId="0" applyBorder="1" applyFont="1"/>
    <xf borderId="6" fillId="0" fontId="18" numFmtId="0" xfId="0" applyAlignment="1" applyBorder="1" applyFont="1">
      <alignment vertical="bottom"/>
    </xf>
    <xf borderId="39" fillId="0" fontId="4" numFmtId="0" xfId="0" applyBorder="1" applyFont="1"/>
    <xf borderId="0" fillId="0" fontId="18" numFmtId="0" xfId="0" applyAlignment="1" applyFont="1">
      <alignment horizontal="left" shrinkToFit="0" vertical="bottom" wrapText="1"/>
    </xf>
    <xf borderId="40" fillId="0" fontId="20" numFmtId="4" xfId="0" applyAlignment="1" applyBorder="1" applyFont="1" applyNumberFormat="1">
      <alignment horizontal="center" vertical="center"/>
    </xf>
    <xf borderId="0" fillId="0" fontId="0" numFmtId="0" xfId="0" applyAlignment="1" applyFont="1">
      <alignment vertical="bottom"/>
    </xf>
    <xf borderId="13" fillId="0" fontId="10" numFmtId="166" xfId="0" applyAlignment="1" applyBorder="1" applyFont="1" applyNumberFormat="1">
      <alignment horizontal="center" shrinkToFit="1" vertical="center" wrapText="0"/>
    </xf>
    <xf borderId="0" fillId="0" fontId="18" numFmtId="0" xfId="0" applyAlignment="1" applyFont="1">
      <alignment vertical="bottom"/>
    </xf>
    <xf borderId="36" fillId="0" fontId="10" numFmtId="1" xfId="0" applyAlignment="1" applyBorder="1" applyFont="1" applyNumberFormat="1">
      <alignment horizontal="center" shrinkToFit="1" vertical="center" wrapText="0"/>
    </xf>
    <xf borderId="0" fillId="0" fontId="7" numFmtId="0" xfId="0" applyAlignment="1" applyFont="1">
      <alignment vertical="bottom"/>
    </xf>
    <xf borderId="41" fillId="6" fontId="18" numFmtId="167" xfId="0" applyAlignment="1" applyBorder="1" applyFill="1" applyFont="1" applyNumberFormat="1">
      <alignment horizontal="left" vertical="bottom"/>
    </xf>
    <xf borderId="42" fillId="0" fontId="4" numFmtId="0" xfId="0" applyBorder="1" applyFont="1"/>
    <xf borderId="36" fillId="0" fontId="9" numFmtId="2" xfId="0" applyAlignment="1" applyBorder="1" applyFont="1" applyNumberFormat="1">
      <alignment horizontal="center" vertical="center"/>
    </xf>
    <xf borderId="36" fillId="0" fontId="9" numFmtId="4" xfId="0" applyAlignment="1" applyBorder="1" applyFont="1" applyNumberFormat="1">
      <alignment horizontal="center" vertical="center"/>
    </xf>
    <xf borderId="30" fillId="0" fontId="10" numFmtId="0" xfId="0" applyAlignment="1" applyBorder="1" applyFont="1">
      <alignment horizontal="center" shrinkToFit="1" vertical="center" wrapText="0"/>
    </xf>
    <xf borderId="7" fillId="0" fontId="18" numFmtId="168" xfId="0" applyAlignment="1" applyBorder="1" applyFont="1" applyNumberFormat="1">
      <alignment vertical="bottom"/>
    </xf>
    <xf borderId="31" fillId="0" fontId="10" numFmtId="169" xfId="0" applyAlignment="1" applyBorder="1" applyFont="1" applyNumberFormat="1">
      <alignment horizontal="left" shrinkToFit="0" vertical="center" wrapText="1"/>
    </xf>
    <xf borderId="38" fillId="0" fontId="9" numFmtId="164" xfId="0" applyAlignment="1" applyBorder="1" applyFont="1" applyNumberFormat="1">
      <alignment shrinkToFit="0" vertical="center" wrapText="1"/>
    </xf>
    <xf borderId="13" fillId="0" fontId="9" numFmtId="2" xfId="0" applyAlignment="1" applyBorder="1" applyFont="1" applyNumberFormat="1">
      <alignment horizontal="center" vertical="center"/>
    </xf>
    <xf borderId="14" fillId="0" fontId="9" numFmtId="2" xfId="0" applyAlignment="1" applyBorder="1" applyFont="1" applyNumberFormat="1">
      <alignment horizontal="center" vertical="center"/>
    </xf>
    <xf borderId="14" fillId="0" fontId="9" numFmtId="4" xfId="0" applyAlignment="1" applyBorder="1" applyFont="1" applyNumberFormat="1">
      <alignment horizontal="center" vertical="center"/>
    </xf>
    <xf borderId="31" fillId="0" fontId="10" numFmtId="169" xfId="0" applyAlignment="1" applyBorder="1" applyFont="1" applyNumberFormat="1">
      <alignment horizontal="center" shrinkToFit="1" vertical="center" wrapText="0"/>
    </xf>
    <xf borderId="13" fillId="0" fontId="20" numFmtId="4" xfId="0" applyAlignment="1" applyBorder="1" applyFont="1" applyNumberFormat="1">
      <alignment horizontal="right" vertical="center"/>
    </xf>
    <xf borderId="15" fillId="0" fontId="20" numFmtId="4" xfId="0" applyAlignment="1" applyBorder="1" applyFont="1" applyNumberFormat="1">
      <alignment horizontal="center" vertical="center"/>
    </xf>
    <xf borderId="31" fillId="0" fontId="10" numFmtId="10" xfId="0" applyAlignment="1" applyBorder="1" applyFont="1" applyNumberFormat="1">
      <alignment horizontal="center" shrinkToFit="1" vertical="center" wrapText="0"/>
    </xf>
    <xf borderId="43" fillId="0" fontId="22" numFmtId="0" xfId="0" applyAlignment="1" applyBorder="1" applyFont="1">
      <alignment horizontal="center" readingOrder="0" vertical="bottom"/>
    </xf>
    <xf borderId="36" fillId="5" fontId="2" numFmtId="169" xfId="0" applyAlignment="1" applyBorder="1" applyFont="1" applyNumberFormat="1">
      <alignment shrinkToFit="1" vertical="center" wrapText="0"/>
    </xf>
    <xf borderId="44" fillId="0" fontId="22" numFmtId="0" xfId="0" applyAlignment="1" applyBorder="1" applyFont="1">
      <alignment horizontal="center" vertical="bottom"/>
    </xf>
    <xf borderId="44" fillId="0" fontId="22" numFmtId="0" xfId="0" applyAlignment="1" applyBorder="1" applyFont="1">
      <alignment horizontal="center" shrinkToFit="0" vertical="bottom" wrapText="1"/>
    </xf>
    <xf borderId="45" fillId="0" fontId="7" numFmtId="0" xfId="0" applyAlignment="1" applyBorder="1" applyFont="1">
      <alignment horizontal="center" vertical="bottom"/>
    </xf>
    <xf borderId="44" fillId="0" fontId="4" numFmtId="0" xfId="0" applyBorder="1" applyFont="1"/>
    <xf borderId="46" fillId="0" fontId="7" numFmtId="0" xfId="0" applyAlignment="1" applyBorder="1" applyFont="1">
      <alignment horizontal="center" vertical="bottom"/>
    </xf>
    <xf borderId="47" fillId="0" fontId="22" numFmtId="0" xfId="0" applyAlignment="1" applyBorder="1" applyFont="1">
      <alignment horizontal="center" vertical="bottom"/>
    </xf>
    <xf borderId="37" fillId="0" fontId="10" numFmtId="169" xfId="0" applyAlignment="1" applyBorder="1" applyFont="1" applyNumberFormat="1">
      <alignment shrinkToFit="1" vertical="center" wrapText="0"/>
    </xf>
    <xf borderId="32" fillId="7" fontId="18" numFmtId="0" xfId="0" applyAlignment="1" applyBorder="1" applyFill="1" applyFont="1">
      <alignment horizontal="center" vertical="bottom"/>
    </xf>
    <xf borderId="36" fillId="8" fontId="2" numFmtId="170" xfId="0" applyAlignment="1" applyBorder="1" applyFill="1" applyFont="1" applyNumberFormat="1">
      <alignment horizontal="center" shrinkToFit="1" vertical="center" wrapText="0"/>
    </xf>
    <xf borderId="12" fillId="0" fontId="23" numFmtId="164" xfId="0" applyAlignment="1" applyBorder="1" applyFont="1" applyNumberFormat="1">
      <alignment horizontal="center" shrinkToFit="0" vertical="bottom" wrapText="1"/>
    </xf>
    <xf borderId="36" fillId="0" fontId="22" numFmtId="0" xfId="0" applyAlignment="1" applyBorder="1" applyFont="1">
      <alignment horizontal="center" vertical="bottom"/>
    </xf>
    <xf borderId="28" fillId="0" fontId="22" numFmtId="0" xfId="0" applyAlignment="1" applyBorder="1" applyFont="1">
      <alignment horizontal="center" vertical="bottom"/>
    </xf>
    <xf borderId="13" fillId="0" fontId="22" numFmtId="0" xfId="0" applyAlignment="1" applyBorder="1" applyFont="1">
      <alignment horizontal="left" shrinkToFit="0" vertical="bottom" wrapText="1"/>
    </xf>
    <xf borderId="39" fillId="0" fontId="23" numFmtId="171" xfId="0" applyAlignment="1" applyBorder="1" applyFont="1" applyNumberFormat="1">
      <alignment horizontal="center" shrinkToFit="0" vertical="bottom" wrapText="1"/>
    </xf>
    <xf borderId="36" fillId="0" fontId="22" numFmtId="2" xfId="0" applyAlignment="1" applyBorder="1" applyFont="1" applyNumberFormat="1">
      <alignment vertical="bottom"/>
    </xf>
    <xf borderId="40" fillId="0" fontId="22" numFmtId="4" xfId="0" applyAlignment="1" applyBorder="1" applyFont="1" applyNumberFormat="1">
      <alignment horizontal="right" vertical="bottom"/>
    </xf>
    <xf borderId="0" fillId="0" fontId="0" numFmtId="170" xfId="0" applyAlignment="1" applyFont="1" applyNumberFormat="1">
      <alignment vertical="bottom"/>
    </xf>
    <xf borderId="20" fillId="5" fontId="10" numFmtId="169" xfId="0" applyAlignment="1" applyBorder="1" applyFont="1" applyNumberFormat="1">
      <alignment horizontal="center" shrinkToFit="1" vertical="center" wrapText="0"/>
    </xf>
    <xf borderId="31" fillId="5" fontId="10" numFmtId="169" xfId="0" applyAlignment="1" applyBorder="1" applyFont="1" applyNumberFormat="1">
      <alignment horizontal="center" shrinkToFit="1" vertical="center" wrapText="0"/>
    </xf>
    <xf borderId="31" fillId="5" fontId="10" numFmtId="9" xfId="0" applyAlignment="1" applyBorder="1" applyFont="1" applyNumberFormat="1">
      <alignment horizontal="center" shrinkToFit="1" vertical="center" wrapText="0"/>
    </xf>
    <xf borderId="36" fillId="0" fontId="2" numFmtId="170" xfId="0" applyAlignment="1" applyBorder="1" applyFont="1" applyNumberFormat="1">
      <alignment horizontal="center" shrinkToFit="1" vertical="center" wrapText="0"/>
    </xf>
    <xf borderId="37" fillId="8" fontId="10" numFmtId="169" xfId="0" applyAlignment="1" applyBorder="1" applyFont="1" applyNumberFormat="1">
      <alignment horizontal="center" shrinkToFit="1" vertical="center" wrapText="0"/>
    </xf>
    <xf borderId="36" fillId="0" fontId="2" numFmtId="10" xfId="0" applyAlignment="1" applyBorder="1" applyFont="1" applyNumberFormat="1">
      <alignment horizontal="center" shrinkToFit="1" vertical="center" wrapText="0"/>
    </xf>
    <xf borderId="36" fillId="0" fontId="23" numFmtId="171" xfId="0" applyAlignment="1" applyBorder="1" applyFont="1" applyNumberFormat="1">
      <alignment horizontal="center" shrinkToFit="0" vertical="bottom" wrapText="1"/>
    </xf>
    <xf borderId="48" fillId="0" fontId="4" numFmtId="0" xfId="0" applyBorder="1" applyFont="1"/>
    <xf borderId="20" fillId="5" fontId="24" numFmtId="169" xfId="0" applyAlignment="1" applyBorder="1" applyFont="1" applyNumberFormat="1">
      <alignment horizontal="center" shrinkToFit="1" vertical="center" wrapText="0"/>
    </xf>
    <xf borderId="36" fillId="5" fontId="10" numFmtId="169" xfId="0" applyAlignment="1" applyBorder="1" applyFont="1" applyNumberFormat="1">
      <alignment horizontal="center" shrinkToFit="1" vertical="center" wrapText="0"/>
    </xf>
    <xf borderId="12" fillId="0" fontId="10" numFmtId="171" xfId="0" applyAlignment="1" applyBorder="1" applyFont="1" applyNumberFormat="1">
      <alignment horizontal="right" shrinkToFit="1" vertical="center" wrapText="0"/>
    </xf>
    <xf borderId="6" fillId="0" fontId="25" numFmtId="171" xfId="0" applyAlignment="1" applyBorder="1" applyFont="1" applyNumberFormat="1">
      <alignment horizontal="right" shrinkToFit="1" vertical="center" wrapText="0"/>
    </xf>
    <xf borderId="7" fillId="0" fontId="25" numFmtId="169" xfId="0" applyAlignment="1" applyBorder="1" applyFont="1" applyNumberFormat="1">
      <alignment shrinkToFit="1" vertical="center" wrapText="0"/>
    </xf>
    <xf borderId="6" fillId="0" fontId="2" numFmtId="0" xfId="0" applyBorder="1" applyFont="1"/>
    <xf borderId="7" fillId="0" fontId="2" numFmtId="0" xfId="0" applyBorder="1" applyFont="1"/>
    <xf borderId="0" fillId="0" fontId="26" numFmtId="0" xfId="0" applyAlignment="1" applyFont="1">
      <alignment horizontal="left" readingOrder="0"/>
    </xf>
    <xf borderId="0" fillId="0" fontId="27" numFmtId="0" xfId="0" applyAlignment="1" applyFont="1">
      <alignment readingOrder="0"/>
    </xf>
    <xf borderId="0" fillId="0" fontId="27" numFmtId="0" xfId="0" applyFont="1"/>
    <xf borderId="0" fillId="0" fontId="26" numFmtId="0" xfId="0" applyAlignment="1" applyFont="1">
      <alignment readingOrder="0"/>
    </xf>
    <xf borderId="0" fillId="0" fontId="26" numFmtId="0" xfId="0" applyFont="1"/>
    <xf borderId="49" fillId="0" fontId="23" numFmtId="171" xfId="0" applyAlignment="1" applyBorder="1" applyFont="1" applyNumberFormat="1">
      <alignment horizontal="center" shrinkToFit="0" vertical="bottom" wrapText="1"/>
    </xf>
    <xf borderId="32" fillId="7" fontId="18" numFmtId="0" xfId="0" applyAlignment="1" applyBorder="1" applyFont="1">
      <alignment horizontal="left" vertical="bottom"/>
    </xf>
    <xf borderId="50" fillId="7" fontId="18" numFmtId="4" xfId="0" applyAlignment="1" applyBorder="1" applyFont="1" applyNumberFormat="1">
      <alignment horizontal="right" vertical="bottom"/>
    </xf>
    <xf borderId="6" fillId="0" fontId="7" numFmtId="172" xfId="0" applyAlignment="1" applyBorder="1" applyFont="1" applyNumberFormat="1">
      <alignment horizontal="center" vertical="bottom"/>
    </xf>
    <xf borderId="0" fillId="0" fontId="7" numFmtId="172" xfId="0" applyAlignment="1" applyFont="1" applyNumberFormat="1">
      <alignment horizontal="center" vertical="bottom"/>
    </xf>
    <xf borderId="0" fillId="0" fontId="22" numFmtId="0" xfId="0" applyAlignment="1" applyFont="1">
      <alignment horizontal="left" shrinkToFit="0" vertical="bottom" wrapText="1"/>
    </xf>
    <xf borderId="0" fillId="0" fontId="22" numFmtId="0" xfId="0" applyAlignment="1" applyFont="1">
      <alignment horizontal="center" vertical="bottom"/>
    </xf>
    <xf borderId="0" fillId="0" fontId="7" numFmtId="4" xfId="0" applyAlignment="1" applyFont="1" applyNumberFormat="1">
      <alignment horizontal="right" vertical="bottom"/>
    </xf>
    <xf borderId="16" fillId="0" fontId="2" numFmtId="0" xfId="0" applyBorder="1" applyFont="1"/>
    <xf borderId="0" fillId="0" fontId="22" numFmtId="2" xfId="0" applyAlignment="1" applyFont="1" applyNumberFormat="1">
      <alignment vertical="bottom"/>
    </xf>
    <xf borderId="17" fillId="0" fontId="2" numFmtId="0" xfId="0" applyAlignment="1" applyBorder="1" applyFont="1">
      <alignment shrinkToFit="0" wrapText="1"/>
    </xf>
    <xf borderId="7" fillId="0" fontId="7" numFmtId="4" xfId="0" applyAlignment="1" applyBorder="1" applyFont="1" applyNumberFormat="1">
      <alignment horizontal="right" vertical="bottom"/>
    </xf>
    <xf borderId="17" fillId="0" fontId="2" numFmtId="0" xfId="0" applyBorder="1" applyFont="1"/>
    <xf borderId="17" fillId="0" fontId="2" numFmtId="0" xfId="0" applyBorder="1" applyFont="1"/>
    <xf borderId="19" fillId="0" fontId="2" numFmtId="0" xfId="0" applyBorder="1" applyFont="1"/>
    <xf borderId="38" fillId="0" fontId="22" numFmtId="164" xfId="0" applyAlignment="1" applyBorder="1" applyFont="1" applyNumberFormat="1">
      <alignment horizontal="center" shrinkToFit="0" vertical="bottom" wrapText="1"/>
    </xf>
    <xf borderId="18" fillId="0" fontId="22" numFmtId="164" xfId="0" applyAlignment="1" applyBorder="1" applyFont="1" applyNumberFormat="1">
      <alignment horizontal="center" shrinkToFit="0" vertical="bottom" wrapText="1"/>
    </xf>
    <xf borderId="30" fillId="0" fontId="22" numFmtId="164" xfId="0" applyAlignment="1" applyBorder="1" applyFont="1" applyNumberFormat="1">
      <alignment horizontal="center" shrinkToFit="0" vertical="bottom" wrapText="1"/>
    </xf>
    <xf borderId="50" fillId="7" fontId="18" numFmtId="171" xfId="0" applyAlignment="1" applyBorder="1" applyFont="1" applyNumberFormat="1">
      <alignment horizontal="center" vertical="bottom"/>
    </xf>
    <xf borderId="51" fillId="7" fontId="18" numFmtId="0" xfId="0" applyAlignment="1" applyBorder="1" applyFont="1">
      <alignment horizontal="left" vertical="bottom"/>
    </xf>
    <xf borderId="52" fillId="7" fontId="22" numFmtId="0" xfId="0" applyAlignment="1" applyBorder="1" applyFont="1">
      <alignment horizontal="center" vertical="bottom"/>
    </xf>
    <xf borderId="52" fillId="7" fontId="18" numFmtId="0" xfId="0" applyAlignment="1" applyBorder="1" applyFont="1">
      <alignment horizontal="left" vertical="bottom"/>
    </xf>
    <xf borderId="52" fillId="7" fontId="18" numFmtId="10" xfId="0" applyAlignment="1" applyBorder="1" applyFont="1" applyNumberFormat="1">
      <alignment horizontal="left" vertical="bottom"/>
    </xf>
    <xf borderId="52" fillId="7" fontId="22" numFmtId="0" xfId="0" applyAlignment="1" applyBorder="1" applyFont="1">
      <alignment horizontal="left" vertical="bottom"/>
    </xf>
    <xf borderId="52" fillId="7" fontId="22" numFmtId="173" xfId="0" applyAlignment="1" applyBorder="1" applyFont="1" applyNumberFormat="1">
      <alignment horizontal="center" vertical="bottom"/>
    </xf>
    <xf borderId="6" fillId="0" fontId="18" numFmtId="0" xfId="0" applyAlignment="1" applyBorder="1" applyFont="1">
      <alignment horizontal="left" vertical="bottom"/>
    </xf>
    <xf borderId="0" fillId="0" fontId="7" numFmtId="0" xfId="0" applyAlignment="1" applyFont="1">
      <alignment horizontal="center" vertical="bottom"/>
    </xf>
    <xf borderId="0" fillId="0" fontId="7" numFmtId="0" xfId="0" applyAlignment="1" applyFont="1">
      <alignment horizontal="left" vertical="bottom"/>
    </xf>
    <xf borderId="7" fillId="0" fontId="22" numFmtId="171" xfId="0" applyAlignment="1" applyBorder="1" applyFont="1" applyNumberFormat="1">
      <alignment horizontal="center" vertical="bottom"/>
    </xf>
    <xf borderId="6" fillId="0" fontId="0" numFmtId="0" xfId="0" applyAlignment="1" applyBorder="1" applyFont="1">
      <alignment vertical="bottom"/>
    </xf>
    <xf borderId="7" fillId="0" fontId="7" numFmtId="170" xfId="0" applyAlignment="1" applyBorder="1" applyFont="1" applyNumberFormat="1">
      <alignment vertical="bottom"/>
    </xf>
    <xf borderId="0" fillId="0" fontId="21" numFmtId="0" xfId="0" applyAlignment="1" applyFont="1">
      <alignment horizontal="left" readingOrder="0" vertical="bottom"/>
    </xf>
    <xf borderId="7" fillId="0" fontId="0" numFmtId="0" xfId="0" applyAlignment="1" applyBorder="1" applyFont="1">
      <alignment vertical="bottom"/>
    </xf>
    <xf borderId="0" fillId="0" fontId="21" numFmtId="0" xfId="0" applyAlignment="1" applyFont="1">
      <alignment horizontal="center" vertical="bottom"/>
    </xf>
    <xf borderId="0" fillId="0" fontId="21" numFmtId="0" xfId="0" applyAlignment="1" applyFont="1">
      <alignment readingOrder="0" vertical="bottom"/>
    </xf>
    <xf borderId="16" fillId="0" fontId="0" numFmtId="0" xfId="0" applyAlignment="1" applyBorder="1" applyFont="1">
      <alignment vertical="bottom"/>
    </xf>
    <xf borderId="17" fillId="0" fontId="0" numFmtId="0" xfId="0" applyAlignment="1" applyBorder="1" applyFont="1">
      <alignment vertical="bottom"/>
    </xf>
    <xf borderId="17" fillId="0" fontId="21" numFmtId="0" xfId="0" applyAlignment="1" applyBorder="1" applyFont="1">
      <alignment horizontal="center" vertical="bottom"/>
    </xf>
    <xf borderId="17" fillId="0" fontId="21" numFmtId="0" xfId="0" applyAlignment="1" applyBorder="1" applyFont="1">
      <alignment vertical="bottom"/>
    </xf>
    <xf borderId="19" fillId="0" fontId="0" numFmtId="0" xfId="0" applyAlignment="1" applyBorder="1" applyFont="1">
      <alignment vertical="bottom"/>
    </xf>
    <xf borderId="0" fillId="0" fontId="7" numFmtId="170" xfId="0" applyAlignment="1" applyFont="1" applyNumberFormat="1">
      <alignment vertical="bottom"/>
    </xf>
    <xf borderId="0" fillId="0" fontId="12" numFmtId="10" xfId="0" applyAlignment="1" applyFont="1" applyNumberFormat="1">
      <alignment horizontal="left" vertical="top"/>
    </xf>
    <xf borderId="0" fillId="0" fontId="28" numFmtId="0" xfId="0" applyAlignment="1" applyFont="1">
      <alignment horizontal="left" readingOrder="0"/>
    </xf>
    <xf borderId="0" fillId="0" fontId="29" numFmtId="0" xfId="0" applyAlignment="1" applyFont="1">
      <alignment readingOrder="0"/>
    </xf>
    <xf borderId="0" fillId="0" fontId="21" numFmtId="0" xfId="0" applyAlignment="1" applyFont="1">
      <alignment horizontal="left" readingOrder="0"/>
    </xf>
    <xf borderId="0" fillId="0" fontId="29" numFmtId="0" xfId="0" applyFont="1"/>
    <xf borderId="0" fillId="0" fontId="21" numFmtId="0" xfId="0" applyAlignment="1" applyFont="1">
      <alignment readingOrder="0"/>
    </xf>
    <xf borderId="16" fillId="0" fontId="1" numFmtId="0" xfId="0" applyBorder="1" applyFont="1"/>
    <xf borderId="17" fillId="0" fontId="1" numFmtId="0" xfId="0" applyBorder="1" applyFont="1"/>
    <xf borderId="19" fillId="0" fontId="1" numFmtId="0" xfId="0" applyBorder="1" applyFont="1"/>
    <xf borderId="11" fillId="4" fontId="13" numFmtId="0" xfId="0" applyAlignment="1" applyBorder="1" applyFont="1">
      <alignment horizontal="center" shrinkToFit="0" wrapText="1"/>
    </xf>
    <xf borderId="11" fillId="4" fontId="30" numFmtId="4" xfId="0" applyAlignment="1" applyBorder="1" applyFont="1" applyNumberFormat="1">
      <alignment horizontal="right" shrinkToFit="0" wrapText="1"/>
    </xf>
    <xf borderId="14" fillId="0" fontId="15" numFmtId="4" xfId="0" applyAlignment="1" applyBorder="1" applyFont="1" applyNumberFormat="1">
      <alignment horizontal="right" shrinkToFit="0" wrapText="1"/>
    </xf>
    <xf borderId="0" fillId="0" fontId="6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895350</xdr:colOff>
      <xdr:row>70</xdr:row>
      <xdr:rowOff>57150</xdr:rowOff>
    </xdr:from>
    <xdr:ext cx="3552825" cy="609600"/>
    <xdr:sp>
      <xdr:nvSpPr>
        <xdr:cNvPr id="3" name="Shape 3"/>
        <xdr:cNvSpPr txBox="1"/>
      </xdr:nvSpPr>
      <xdr:spPr>
        <a:xfrm>
          <a:off x="320225" y="320225"/>
          <a:ext cx="3532500" cy="590400"/>
        </a:xfrm>
        <a:prstGeom prst="rect">
          <a:avLst/>
        </a:prstGeom>
        <a:noFill/>
        <a:ln>
          <a:noFill/>
        </a:ln>
      </xdr:spPr>
      <xdr:txBody>
        <a:bodyPr anchorCtr="0" anchor="t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B5394"/>
              </a:solidFill>
              <a:latin typeface="Lobster"/>
              <a:ea typeface="Lobster"/>
              <a:cs typeface="Lobster"/>
              <a:sym typeface="Lobster"/>
            </a:rPr>
            <a:t>Eduardo Atsushi Kawai </a:t>
          </a:r>
          <a:endParaRPr sz="1400">
            <a:solidFill>
              <a:srgbClr val="0B5394"/>
            </a:solidFill>
            <a:latin typeface="Lobster"/>
            <a:ea typeface="Lobster"/>
            <a:cs typeface="Lobster"/>
            <a:sym typeface="Lobster"/>
          </a:endParaRPr>
        </a:p>
      </xdr:txBody>
    </xdr:sp>
    <xdr:clientData fLocksWithSheet="0"/>
  </xdr:oneCellAnchor>
  <xdr:oneCellAnchor>
    <xdr:from>
      <xdr:col>1</xdr:col>
      <xdr:colOff>428625</xdr:colOff>
      <xdr:row>1</xdr:row>
      <xdr:rowOff>171450</xdr:rowOff>
    </xdr:from>
    <xdr:ext cx="714375" cy="65722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952500</xdr:colOff>
      <xdr:row>23</xdr:row>
      <xdr:rowOff>104775</xdr:rowOff>
    </xdr:from>
    <xdr:ext cx="2124075" cy="476250"/>
    <xdr:sp>
      <xdr:nvSpPr>
        <xdr:cNvPr id="4" name="Shape 4"/>
        <xdr:cNvSpPr txBox="1"/>
      </xdr:nvSpPr>
      <xdr:spPr>
        <a:xfrm>
          <a:off x="200150" y="300225"/>
          <a:ext cx="2101500" cy="460200"/>
        </a:xfrm>
        <a:prstGeom prst="rect">
          <a:avLst/>
        </a:prstGeom>
        <a:noFill/>
        <a:ln>
          <a:noFill/>
        </a:ln>
      </xdr:spPr>
      <xdr:txBody>
        <a:bodyPr anchorCtr="0" anchor="t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B5394"/>
              </a:solidFill>
              <a:latin typeface="Lobster"/>
              <a:ea typeface="Lobster"/>
              <a:cs typeface="Lobster"/>
              <a:sym typeface="Lobster"/>
            </a:rPr>
            <a:t>Eduardo Atsushi Kawai </a:t>
          </a:r>
          <a:endParaRPr sz="1400"/>
        </a:p>
      </xdr:txBody>
    </xdr:sp>
    <xdr:clientData fLocksWithSheet="0"/>
  </xdr:oneCellAnchor>
  <xdr:oneCellAnchor>
    <xdr:from>
      <xdr:col>2</xdr:col>
      <xdr:colOff>95250</xdr:colOff>
      <xdr:row>1</xdr:row>
      <xdr:rowOff>57150</xdr:rowOff>
    </xdr:from>
    <xdr:ext cx="771525" cy="714375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 outlineLevelRow="2"/>
  <cols>
    <col customWidth="1" min="1" max="1" width="10.14"/>
    <col customWidth="1" min="2" max="2" width="15.0"/>
    <col customWidth="1" min="3" max="3" width="10.71"/>
    <col customWidth="1" hidden="1" min="4" max="5" width="8.71"/>
    <col customWidth="1" min="6" max="9" width="8.71"/>
    <col customWidth="1" min="10" max="10" width="29.43"/>
    <col customWidth="1" min="11" max="11" width="10.57"/>
    <col customWidth="1" min="12" max="12" width="17.43"/>
    <col customWidth="1" min="13" max="13" width="14.43"/>
    <col customWidth="1" min="14" max="14" width="22.14"/>
    <col customWidth="1" min="15" max="15" width="16.57"/>
    <col customWidth="1" min="16" max="26" width="8.71"/>
  </cols>
  <sheetData>
    <row r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6"/>
      <c r="C3" s="2"/>
      <c r="D3" s="27" t="s">
        <v>7</v>
      </c>
      <c r="N3" s="18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26"/>
      <c r="C4" s="2"/>
      <c r="D4" s="32" t="s">
        <v>13</v>
      </c>
      <c r="N4" s="1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/>
      <c r="B5" s="38"/>
      <c r="C5" s="2"/>
      <c r="D5" s="32" t="s">
        <v>8</v>
      </c>
      <c r="N5" s="18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49"/>
      <c r="C6" s="50"/>
      <c r="D6" s="50"/>
      <c r="E6" s="50"/>
      <c r="F6" s="50"/>
      <c r="G6" s="50"/>
      <c r="H6" s="50"/>
      <c r="I6" s="50"/>
      <c r="J6" s="50"/>
      <c r="K6" s="54"/>
      <c r="L6" s="55"/>
      <c r="M6" s="58"/>
      <c r="N6" s="5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60" t="s">
        <v>29</v>
      </c>
      <c r="C7" s="61"/>
      <c r="D7" s="61"/>
      <c r="E7" s="61"/>
      <c r="F7" s="61"/>
      <c r="G7" s="61"/>
      <c r="H7" s="61"/>
      <c r="I7" s="61"/>
      <c r="J7" s="61"/>
      <c r="K7" s="62"/>
      <c r="L7" s="64" t="s">
        <v>32</v>
      </c>
      <c r="M7" s="66"/>
      <c r="N7" s="67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69"/>
      <c r="C8" s="70"/>
      <c r="D8" s="70"/>
      <c r="E8" s="70"/>
      <c r="F8" s="70"/>
      <c r="G8" s="70"/>
      <c r="H8" s="70"/>
      <c r="I8" s="70"/>
      <c r="J8" s="70"/>
      <c r="K8" s="71"/>
      <c r="L8" s="74"/>
      <c r="M8" s="70"/>
      <c r="N8" s="7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79"/>
      <c r="C9" s="80"/>
      <c r="D9" s="80"/>
      <c r="E9" s="80"/>
      <c r="F9" s="80"/>
      <c r="G9" s="80"/>
      <c r="H9" s="80"/>
      <c r="I9" s="80"/>
      <c r="J9" s="80"/>
      <c r="K9" s="80"/>
      <c r="L9" s="81"/>
      <c r="M9" s="81"/>
      <c r="N9" s="8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85" t="s">
        <v>46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8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9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2"/>
      <c r="O11" s="2"/>
      <c r="P11" s="2"/>
      <c r="Q11" s="2"/>
      <c r="R11" s="2"/>
      <c r="S11" s="2"/>
      <c r="T11" s="2"/>
      <c r="U11" s="2"/>
      <c r="V11" s="2"/>
      <c r="W11" s="96"/>
      <c r="X11" s="2"/>
      <c r="Y11" s="2"/>
      <c r="Z11" s="2"/>
    </row>
    <row r="12">
      <c r="A12" s="2"/>
      <c r="B12" s="98" t="s">
        <v>63</v>
      </c>
      <c r="C12" s="100" t="s">
        <v>65</v>
      </c>
      <c r="N12" s="18"/>
      <c r="O12" s="102"/>
      <c r="P12" s="104"/>
      <c r="Q12" s="104"/>
      <c r="R12" s="2"/>
      <c r="S12" s="2"/>
      <c r="T12" s="2"/>
      <c r="U12" s="2"/>
      <c r="V12" s="2"/>
      <c r="W12" s="2"/>
      <c r="X12" s="2"/>
      <c r="Y12" s="2"/>
      <c r="Z12" s="2"/>
    </row>
    <row r="13">
      <c r="A13" s="106"/>
      <c r="B13" s="107" t="s">
        <v>69</v>
      </c>
      <c r="C13" s="100" t="s">
        <v>70</v>
      </c>
      <c r="N13" s="18"/>
      <c r="O13" s="102"/>
      <c r="P13" s="104"/>
      <c r="Q13" s="104"/>
      <c r="R13" s="106"/>
      <c r="S13" s="106"/>
      <c r="T13" s="106"/>
      <c r="U13" s="106"/>
      <c r="V13" s="106"/>
      <c r="W13" s="106"/>
      <c r="X13" s="106"/>
      <c r="Y13" s="106"/>
      <c r="Z13" s="106"/>
    </row>
    <row r="14">
      <c r="A14" s="2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112">
        <f>29/7/2005+TODAY()</f>
        <v>46241.00207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85" t="s">
        <v>81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8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122" t="s">
        <v>14</v>
      </c>
      <c r="C16" s="124" t="s">
        <v>88</v>
      </c>
      <c r="D16" s="125" t="s">
        <v>90</v>
      </c>
      <c r="E16" s="125" t="s">
        <v>91</v>
      </c>
      <c r="F16" s="126" t="s">
        <v>93</v>
      </c>
      <c r="G16" s="86"/>
      <c r="H16" s="86"/>
      <c r="I16" s="86"/>
      <c r="J16" s="127"/>
      <c r="K16" s="124" t="s">
        <v>11</v>
      </c>
      <c r="L16" s="128" t="s">
        <v>95</v>
      </c>
      <c r="M16" s="124" t="s">
        <v>97</v>
      </c>
      <c r="N16" s="129" t="s">
        <v>66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131" t="s">
        <v>100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8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133">
        <v>1.7030002E7</v>
      </c>
      <c r="C18" s="134" t="s">
        <v>106</v>
      </c>
      <c r="D18" s="134" t="str">
        <f t="shared" ref="D18:D22" si="1">IF(B18="","",IF(B18&lt;50000000,"",INDEX('[1]EDIF-SIURB -JAN2024 COM'!$A$2:$G$7834,MATCH(B18,'[1]EDIF-SIURB -JAN2024 COM'!$A$2:$A$7826,0),2)))</f>
        <v/>
      </c>
      <c r="E18" s="135"/>
      <c r="F18" s="136" t="str">
        <f t="array" ref="F18">IF(B18="","",INDEX('CustosUnit EDIF COM Des JAN26'!$A$4:$G$7836,MATCH(B18,'CustosUnit EDIF COM Des JAN26'!$A$4:$A$7828,0),2))</f>
        <v>PLACA DE OBRA EM CHAPA DE AÇO GALVANIZADO</v>
      </c>
      <c r="G18" s="42"/>
      <c r="H18" s="42"/>
      <c r="I18" s="42"/>
      <c r="J18" s="89"/>
      <c r="K18" s="134" t="str">
        <f t="array" ref="K18">IF(B18="","",INDEX('CustosUnit EDIF COM Des JAN26'!$A$4:$G$7836,MATCH(B18,'CustosUnit EDIF COM Des JAN26'!$A$4:$A$7828,0),3))</f>
        <v>M2</v>
      </c>
      <c r="L18" s="137">
        <v>2.0</v>
      </c>
      <c r="M18" s="138">
        <f t="array" ref="M18">IF(B18="","",INDEX('CustosUnit EDIF COM Des JAN26'!$A$4:$G$7836,MATCH(B18,'CustosUnit EDIF COM Des JAN26'!$A$4:$A$7828,0),4))</f>
        <v>396.85</v>
      </c>
      <c r="N18" s="139">
        <f t="shared" ref="N18:N22" si="2">IF(OR(RIGHT($B18,3)="00",$B18=""),"",TRUNC(L18*M18,2))</f>
        <v>793.7</v>
      </c>
      <c r="O18" s="140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133">
        <v>1005005.0</v>
      </c>
      <c r="C19" s="134" t="s">
        <v>106</v>
      </c>
      <c r="D19" s="134" t="str">
        <f t="shared" si="1"/>
        <v/>
      </c>
      <c r="E19" s="135"/>
      <c r="F19" s="136" t="str">
        <f t="array" ref="F19">IF(B19="","",INDEX('CustosUnit EDIF COM Des JAN26'!$A$4:$G$7836,MATCH(B19,'CustosUnit EDIF COM Des JAN26'!$A$4:$A$7828,0),2))</f>
        <v>TAPUME METÁLICO COM TELHA METÁLICA, SEM PINTURA, TRAPEZOIDAL 40 ESP=0,43MM, COLUNAS, BASES E PARAFUSOS</v>
      </c>
      <c r="G19" s="42"/>
      <c r="H19" s="42"/>
      <c r="I19" s="42"/>
      <c r="J19" s="89"/>
      <c r="K19" s="134" t="str">
        <f t="array" ref="K19">IF(B19="","",INDEX('CustosUnit EDIF COM Des JAN26'!$A$4:$G$7836,MATCH(B19,'CustosUnit EDIF COM Des JAN26'!$A$4:$A$7828,0),3))</f>
        <v>M2</v>
      </c>
      <c r="L19" s="147">
        <v>220.0</v>
      </c>
      <c r="M19" s="138">
        <f t="array" ref="M19">IF(B19="","",INDEX('CustosUnit EDIF COM Des JAN26'!$A$4:$G$7836,MATCH(B19,'CustosUnit EDIF COM Des JAN26'!$A$4:$A$7828,0),4))</f>
        <v>170.27</v>
      </c>
      <c r="N19" s="139">
        <f t="shared" si="2"/>
        <v>37459.4</v>
      </c>
      <c r="O19" s="140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133">
        <v>1.7060104E7</v>
      </c>
      <c r="C20" s="134" t="s">
        <v>106</v>
      </c>
      <c r="D20" s="134" t="str">
        <f t="shared" si="1"/>
        <v/>
      </c>
      <c r="E20" s="135"/>
      <c r="F20" s="136" t="str">
        <f t="array" ref="F20">IF(B20="","",INDEX('CustosUnit EDIF COM Des JAN26'!$A$4:$G$7836,MATCH(B20,'CustosUnit EDIF COM Des JAN26'!$A$4:$A$7828,0),2))</f>
        <v>RETIRADA DE TAPUME METÁLICO</v>
      </c>
      <c r="G20" s="42"/>
      <c r="H20" s="42"/>
      <c r="I20" s="42"/>
      <c r="J20" s="89"/>
      <c r="K20" s="134" t="str">
        <f t="array" ref="K20">IF(B20="","",INDEX('CustosUnit EDIF COM Des JAN26'!$A$4:$G$7836,MATCH(B20,'CustosUnit EDIF COM Des JAN26'!$A$4:$A$7828,0),3))</f>
        <v>M2</v>
      </c>
      <c r="L20" s="147">
        <v>220.0</v>
      </c>
      <c r="M20" s="138">
        <f t="array" ref="M20">IF(B20="","",INDEX('CustosUnit EDIF COM Des JAN26'!$A$4:$G$7836,MATCH(B20,'CustosUnit EDIF COM Des JAN26'!$A$4:$A$7828,0),4))</f>
        <v>8.09</v>
      </c>
      <c r="N20" s="139">
        <f t="shared" si="2"/>
        <v>1779.8</v>
      </c>
      <c r="O20" s="140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133">
        <v>1005040.0</v>
      </c>
      <c r="C21" s="134" t="s">
        <v>106</v>
      </c>
      <c r="D21" s="134" t="str">
        <f t="shared" si="1"/>
        <v/>
      </c>
      <c r="E21" s="135"/>
      <c r="F21" s="136" t="str">
        <f t="array" ref="F21">IF(B21="","",INDEX('CustosUnit EDIF COM Des JAN26'!$A$4:$G$7836,MATCH(B21,'CustosUnit EDIF COM Des JAN26'!$A$4:$A$7828,0),2))</f>
        <v>TELA PARA PROTEÇÃO DE OBRAS, MALHA 2 MM</v>
      </c>
      <c r="G21" s="42"/>
      <c r="H21" s="42"/>
      <c r="I21" s="42"/>
      <c r="J21" s="89"/>
      <c r="K21" s="134" t="str">
        <f t="array" ref="K21">IF(B21="","",INDEX('CustosUnit EDIF COM Des JAN26'!$A$4:$G$7836,MATCH(B21,'CustosUnit EDIF COM Des JAN26'!$A$4:$A$7828,0),3))</f>
        <v>M2</v>
      </c>
      <c r="L21" s="147">
        <v>120.0</v>
      </c>
      <c r="M21" s="138">
        <f t="array" ref="M21">IF(B21="","",INDEX('CustosUnit EDIF COM Des JAN26'!$A$4:$G$7836,MATCH(B21,'CustosUnit EDIF COM Des JAN26'!$A$4:$A$7828,0),4))</f>
        <v>32</v>
      </c>
      <c r="N21" s="139">
        <f t="shared" si="2"/>
        <v>3840</v>
      </c>
      <c r="O21" s="140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06"/>
      <c r="B22" s="133">
        <v>1.7090003E7</v>
      </c>
      <c r="C22" s="134" t="s">
        <v>106</v>
      </c>
      <c r="D22" s="134" t="str">
        <f t="shared" si="1"/>
        <v/>
      </c>
      <c r="E22" s="135"/>
      <c r="F22" s="136" t="str">
        <f t="array" ref="F22">IF(B22="","",INDEX('CustosUnit EDIF COM Des JAN26'!$A$4:$G$7836,MATCH(B22,'CustosUnit EDIF COM Des JAN26'!$A$4:$A$7828,0),2))</f>
        <v>LOCAÇÃO DE CONTAINER 2,30 X 6,00 M, ALT. 2,50 M, PARA ESCRITÓRIO, COM 1 SANITÁRIO, COMPLETO, SEM DIVISÓRIAS INTERNAS</v>
      </c>
      <c r="G22" s="42"/>
      <c r="H22" s="42"/>
      <c r="I22" s="42"/>
      <c r="J22" s="89"/>
      <c r="K22" s="134" t="str">
        <f t="array" ref="K22">IF(B22="","",INDEX('CustosUnit EDIF COM Des JAN26'!$A$4:$G$7836,MATCH(B22,'CustosUnit EDIF COM Des JAN26'!$A$4:$A$7828,0),3))</f>
        <v>UNXMÊS</v>
      </c>
      <c r="L22" s="161">
        <v>4.0</v>
      </c>
      <c r="M22" s="138">
        <f t="array" ref="M22">IF(B22="","",INDEX('CustosUnit EDIF COM Des JAN26'!$A$4:$G$7836,MATCH(B22,'CustosUnit EDIF COM Des JAN26'!$A$4:$A$7828,0),4))</f>
        <v>1433.13</v>
      </c>
      <c r="N22" s="139">
        <f t="shared" si="2"/>
        <v>5732.52</v>
      </c>
      <c r="O22" s="140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</row>
    <row r="23">
      <c r="A23" s="2"/>
      <c r="B23" s="162" t="s">
        <v>241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8"/>
      <c r="N23" s="163">
        <f>SUM(N18:N22)</f>
        <v>49605.42</v>
      </c>
      <c r="O23" s="140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164"/>
      <c r="C24" s="165"/>
      <c r="D24" s="165"/>
      <c r="E24" s="165"/>
      <c r="F24" s="166"/>
      <c r="G24" s="166"/>
      <c r="H24" s="166"/>
      <c r="I24" s="166"/>
      <c r="J24" s="166"/>
      <c r="K24" s="167"/>
      <c r="L24" s="168"/>
      <c r="M24" s="170"/>
      <c r="N24" s="172"/>
      <c r="O24" s="140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131" t="s">
        <v>256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8"/>
      <c r="O25" s="140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106"/>
      <c r="B26" s="176">
        <v>1001007.0</v>
      </c>
      <c r="C26" s="134" t="s">
        <v>106</v>
      </c>
      <c r="D26" s="134" t="str">
        <f t="shared" ref="D26:D58" si="3">IF(B26="","",IF(B26&lt;50000000,"",INDEX('[1]EDIF-SIURB -JAN2024 COM'!$A$2:$G$7834,MATCH(B26,'[1]EDIF-SIURB -JAN2024 COM'!$A$2:$A$7826,0),2)))</f>
        <v/>
      </c>
      <c r="E26" s="135"/>
      <c r="F26" s="136" t="str">
        <f t="array" ref="F26">IF(B26="","",INDEX('CustosUnit EDIF COM Des JAN26'!$A$4:$G$7836,MATCH(B26,'CustosUnit EDIF COM Des JAN26'!$A$4:$A$7828,0),2))</f>
        <v>REMOÇÃO DE ENTULHO COM CAÇAMBA METÁLICA, INCLUSIVE CARGA MANUAL E DESCARGA EM BOTA-FORA</v>
      </c>
      <c r="G26" s="42"/>
      <c r="H26" s="42"/>
      <c r="I26" s="42"/>
      <c r="J26" s="89"/>
      <c r="K26" s="134" t="str">
        <f t="array" ref="K26">IF(B26="","",INDEX('CustosUnit EDIF COM Des JAN26'!$A$4:$G$7836,MATCH(B26,'CustosUnit EDIF COM Des JAN26'!$A$4:$A$7828,0),3))</f>
        <v>M3</v>
      </c>
      <c r="L26" s="137">
        <v>101.65</v>
      </c>
      <c r="M26" s="138">
        <f t="array" ref="M26">IF(B26="","",INDEX('CustosUnit EDIF COM Des JAN26'!$A$4:$G$7836,MATCH(B26,'CustosUnit EDIF COM Des JAN26'!$A$4:$A$7828,0),4))</f>
        <v>165.25</v>
      </c>
      <c r="N26" s="139">
        <f t="shared" ref="N26:N42" si="4">IF(OR(RIGHT($B26,3)="00",$B26=""),"",TRUNC(L26*M26,2))</f>
        <v>16797.66</v>
      </c>
      <c r="O26" s="140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</row>
    <row r="27">
      <c r="A27" s="106"/>
      <c r="B27" s="177">
        <v>1.7004014E7</v>
      </c>
      <c r="C27" s="134" t="s">
        <v>106</v>
      </c>
      <c r="D27" s="134" t="str">
        <f t="shared" si="3"/>
        <v/>
      </c>
      <c r="E27" s="135"/>
      <c r="F27" s="136" t="str">
        <f t="array" ref="F27">IF(B27="","",INDEX('CustosUnit EDIF COM Des JAN26'!$A$4:$G$7836,MATCH(B27,'CustosUnit EDIF COM Des JAN26'!$A$4:$A$7828,0),2))</f>
        <v>LIMPEZA E LAVAGEM DE PISO POR HIDROJATEAMENTO</v>
      </c>
      <c r="G27" s="42"/>
      <c r="H27" s="42"/>
      <c r="I27" s="42"/>
      <c r="J27" s="89"/>
      <c r="K27" s="134" t="str">
        <f t="array" ref="K27">IF(B27="","",INDEX('CustosUnit EDIF COM Des JAN26'!$A$4:$G$7836,MATCH(B27,'CustosUnit EDIF COM Des JAN26'!$A$4:$A$7828,0),3))</f>
        <v>M2</v>
      </c>
      <c r="L27" s="147">
        <v>300.75</v>
      </c>
      <c r="M27" s="138">
        <f t="array" ref="M27">IF(B27="","",INDEX('CustosUnit EDIF COM Des JAN26'!$A$4:$G$7836,MATCH(B27,'CustosUnit EDIF COM Des JAN26'!$A$4:$A$7828,0),4))</f>
        <v>8.53</v>
      </c>
      <c r="N27" s="139">
        <f t="shared" si="4"/>
        <v>2565.39</v>
      </c>
      <c r="O27" s="140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>
      <c r="A28" s="106"/>
      <c r="B28" s="177">
        <v>1.7050021E7</v>
      </c>
      <c r="C28" s="134" t="s">
        <v>106</v>
      </c>
      <c r="D28" s="134" t="str">
        <f t="shared" si="3"/>
        <v/>
      </c>
      <c r="E28" s="135"/>
      <c r="F28" s="136" t="str">
        <f t="array" ref="F28">IF(B28="","",INDEX('CustosUnit EDIF COM Des JAN26'!$A$4:$G$7836,MATCH(B28,'CustosUnit EDIF COM Des JAN26'!$A$4:$A$7828,0),2))</f>
        <v>DEMOLIÇÃO MANUAL DE CONCRETO ARMADO</v>
      </c>
      <c r="G28" s="42"/>
      <c r="H28" s="42"/>
      <c r="I28" s="42"/>
      <c r="J28" s="89"/>
      <c r="K28" s="134" t="str">
        <f t="array" ref="K28">IF(B28="","",INDEX('CustosUnit EDIF COM Des JAN26'!$A$4:$G$7836,MATCH(B28,'CustosUnit EDIF COM Des JAN26'!$A$4:$A$7828,0),3))</f>
        <v>M3</v>
      </c>
      <c r="L28" s="147">
        <v>2.23</v>
      </c>
      <c r="M28" s="138">
        <f t="array" ref="M28">IF(B28="","",INDEX('CustosUnit EDIF COM Des JAN26'!$A$4:$G$7836,MATCH(B28,'CustosUnit EDIF COM Des JAN26'!$A$4:$A$7828,0),4))</f>
        <v>490.16</v>
      </c>
      <c r="N28" s="139">
        <f t="shared" si="4"/>
        <v>1093.05</v>
      </c>
      <c r="O28" s="140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</row>
    <row r="29">
      <c r="A29" s="106"/>
      <c r="B29" s="177">
        <v>1.7050045E7</v>
      </c>
      <c r="C29" s="134" t="s">
        <v>106</v>
      </c>
      <c r="D29" s="134" t="str">
        <f t="shared" si="3"/>
        <v/>
      </c>
      <c r="E29" s="135"/>
      <c r="F29" s="136" t="str">
        <f t="array" ref="F29">IF(B29="","",INDEX('CustosUnit EDIF COM Des JAN26'!$A$4:$G$7836,MATCH(B29,'CustosUnit EDIF COM Des JAN26'!$A$4:$A$7828,0),2))</f>
        <v>DEMOLIÇÃO DE GUIAS DE CONCRETO</v>
      </c>
      <c r="G29" s="42"/>
      <c r="H29" s="42"/>
      <c r="I29" s="42"/>
      <c r="J29" s="89"/>
      <c r="K29" s="134" t="str">
        <f t="array" ref="K29">IF(B29="","",INDEX('CustosUnit EDIF COM Des JAN26'!$A$4:$G$7836,MATCH(B29,'CustosUnit EDIF COM Des JAN26'!$A$4:$A$7828,0),3))</f>
        <v>M</v>
      </c>
      <c r="L29" s="147">
        <v>218.0</v>
      </c>
      <c r="M29" s="138">
        <f t="array" ref="M29">IF(B29="","",INDEX('CustosUnit EDIF COM Des JAN26'!$A$4:$G$7836,MATCH(B29,'CustosUnit EDIF COM Des JAN26'!$A$4:$A$7828,0),4))</f>
        <v>9.8</v>
      </c>
      <c r="N29" s="139">
        <f t="shared" si="4"/>
        <v>2136.4</v>
      </c>
      <c r="O29" s="140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</row>
    <row r="30">
      <c r="A30" s="106"/>
      <c r="B30" s="177">
        <v>1004001.0</v>
      </c>
      <c r="C30" s="134" t="s">
        <v>106</v>
      </c>
      <c r="D30" s="134" t="str">
        <f t="shared" si="3"/>
        <v/>
      </c>
      <c r="E30" s="135"/>
      <c r="F30" s="136" t="str">
        <f t="array" ref="F30">IF(B30="","",INDEX('CustosUnit EDIF COM Des JAN26'!$A$4:$G$7836,MATCH(B30,'CustosUnit EDIF COM Des JAN26'!$A$4:$A$7828,0),2))</f>
        <v>ESCAVAÇÃO MANUAL, PROFUNDIDADE IGUAL OU INFERIOR A 1,50M</v>
      </c>
      <c r="G30" s="42"/>
      <c r="H30" s="42"/>
      <c r="I30" s="42"/>
      <c r="J30" s="89"/>
      <c r="K30" s="134" t="str">
        <f t="array" ref="K30">IF(B30="","",INDEX('CustosUnit EDIF COM Des JAN26'!$A$4:$G$7836,MATCH(B30,'CustosUnit EDIF COM Des JAN26'!$A$4:$A$7828,0),3))</f>
        <v>M3</v>
      </c>
      <c r="L30" s="147">
        <v>66.15</v>
      </c>
      <c r="M30" s="138">
        <f t="array" ref="M30">IF(B30="","",INDEX('CustosUnit EDIF COM Des JAN26'!$A$4:$G$7836,MATCH(B30,'CustosUnit EDIF COM Des JAN26'!$A$4:$A$7828,0),4))</f>
        <v>78.18</v>
      </c>
      <c r="N30" s="139">
        <f t="shared" si="4"/>
        <v>5171.6</v>
      </c>
      <c r="O30" s="140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</row>
    <row r="31">
      <c r="A31" s="106"/>
      <c r="B31" s="177">
        <v>3002004.0</v>
      </c>
      <c r="C31" s="134" t="s">
        <v>106</v>
      </c>
      <c r="D31" s="134" t="str">
        <f t="shared" si="3"/>
        <v/>
      </c>
      <c r="E31" s="135"/>
      <c r="F31" s="136" t="str">
        <f t="array" ref="F31">IF(B31="","",INDEX('CustosUnit EDIF COM Des JAN26'!$A$4:$G$7836,MATCH(B31,'CustosUnit EDIF COM Des JAN26'!$A$4:$A$7828,0),2))</f>
        <v>ARMADURA EM AÇO CA-50</v>
      </c>
      <c r="G31" s="42"/>
      <c r="H31" s="42"/>
      <c r="I31" s="42"/>
      <c r="J31" s="89"/>
      <c r="K31" s="134" t="str">
        <f t="array" ref="K31">IF(B31="","",INDEX('CustosUnit EDIF COM Des JAN26'!$A$4:$G$7836,MATCH(B31,'CustosUnit EDIF COM Des JAN26'!$A$4:$A$7828,0),3))</f>
        <v>KG</v>
      </c>
      <c r="L31" s="147">
        <v>744.0</v>
      </c>
      <c r="M31" s="138">
        <f t="array" ref="M31">IF(B31="","",INDEX('CustosUnit EDIF COM Des JAN26'!$A$4:$G$7836,MATCH(B31,'CustosUnit EDIF COM Des JAN26'!$A$4:$A$7828,0),4))</f>
        <v>10.2</v>
      </c>
      <c r="N31" s="139">
        <f t="shared" si="4"/>
        <v>7588.8</v>
      </c>
      <c r="O31" s="140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>
      <c r="A32" s="106"/>
      <c r="B32" s="177">
        <v>3001001.0</v>
      </c>
      <c r="C32" s="134" t="s">
        <v>106</v>
      </c>
      <c r="D32" s="134" t="str">
        <f t="shared" si="3"/>
        <v/>
      </c>
      <c r="E32" s="135"/>
      <c r="F32" s="136" t="str">
        <f t="array" ref="F32">IF(B32="","",INDEX('CustosUnit EDIF COM Des JAN26'!$A$4:$G$7836,MATCH(B32,'CustosUnit EDIF COM Des JAN26'!$A$4:$A$7828,0),2))</f>
        <v>FORMA COMUM DE TÁBUAS DE PINUS - PLANA</v>
      </c>
      <c r="G32" s="42"/>
      <c r="H32" s="42"/>
      <c r="I32" s="42"/>
      <c r="J32" s="89"/>
      <c r="K32" s="134" t="str">
        <f t="array" ref="K32">IF(B32="","",INDEX('CustosUnit EDIF COM Des JAN26'!$A$4:$G$7836,MATCH(B32,'CustosUnit EDIF COM Des JAN26'!$A$4:$A$7828,0),3))</f>
        <v>M2</v>
      </c>
      <c r="L32" s="147">
        <v>44.8</v>
      </c>
      <c r="M32" s="138">
        <f t="array" ref="M32">IF(B32="","",INDEX('CustosUnit EDIF COM Des JAN26'!$A$4:$G$7836,MATCH(B32,'CustosUnit EDIF COM Des JAN26'!$A$4:$A$7828,0),4))</f>
        <v>96.35</v>
      </c>
      <c r="N32" s="139">
        <f t="shared" si="4"/>
        <v>4316.48</v>
      </c>
      <c r="O32" s="140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</row>
    <row r="33">
      <c r="A33" s="106"/>
      <c r="B33" s="177">
        <v>2005010.0</v>
      </c>
      <c r="C33" s="134" t="s">
        <v>106</v>
      </c>
      <c r="D33" s="134" t="str">
        <f t="shared" si="3"/>
        <v/>
      </c>
      <c r="E33" s="135"/>
      <c r="F33" s="136" t="str">
        <f t="array" ref="F33">IF(B33="","",INDEX('CustosUnit EDIF COM Des JAN26'!$A$4:$G$7836,MATCH(B33,'CustosUnit EDIF COM Des JAN26'!$A$4:$A$7828,0),2))</f>
        <v>CONCRETO FCK=25MPA - USINADO</v>
      </c>
      <c r="G33" s="42"/>
      <c r="H33" s="42"/>
      <c r="I33" s="42"/>
      <c r="J33" s="89"/>
      <c r="K33" s="134" t="str">
        <f t="array" ref="K33">IF(B33="","",INDEX('CustosUnit EDIF COM Des JAN26'!$A$4:$G$7836,MATCH(B33,'CustosUnit EDIF COM Des JAN26'!$A$4:$A$7828,0),3))</f>
        <v>M3</v>
      </c>
      <c r="L33" s="147">
        <v>4.96</v>
      </c>
      <c r="M33" s="138">
        <f t="array" ref="M33">IF(B33="","",INDEX('CustosUnit EDIF COM Des JAN26'!$A$4:$G$7836,MATCH(B33,'CustosUnit EDIF COM Des JAN26'!$A$4:$A$7828,0),4))</f>
        <v>550.96</v>
      </c>
      <c r="N33" s="139">
        <f t="shared" si="4"/>
        <v>2732.76</v>
      </c>
      <c r="O33" s="140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>
      <c r="A34" s="106"/>
      <c r="B34" s="177">
        <v>2001002.0</v>
      </c>
      <c r="C34" s="134" t="s">
        <v>106</v>
      </c>
      <c r="D34" s="134" t="str">
        <f t="shared" si="3"/>
        <v/>
      </c>
      <c r="E34" s="135"/>
      <c r="F34" s="136" t="str">
        <f t="array" ref="F34">IF(B34="","",INDEX('CustosUnit EDIF COM Des JAN26'!$A$4:$G$7836,MATCH(B34,'CustosUnit EDIF COM Des JAN26'!$A$4:$A$7828,0),2))</f>
        <v>BROCA DE CONCRETO - DIÂMETRO DE 25CM</v>
      </c>
      <c r="G34" s="42"/>
      <c r="H34" s="42"/>
      <c r="I34" s="42"/>
      <c r="J34" s="89"/>
      <c r="K34" s="134" t="str">
        <f t="array" ref="K34">IF(B34="","",INDEX('CustosUnit EDIF COM Des JAN26'!$A$4:$G$7836,MATCH(B34,'CustosUnit EDIF COM Des JAN26'!$A$4:$A$7828,0),3))</f>
        <v>M</v>
      </c>
      <c r="L34" s="147">
        <v>250.0</v>
      </c>
      <c r="M34" s="138">
        <f t="array" ref="M34">IF(B34="","",INDEX('CustosUnit EDIF COM Des JAN26'!$A$4:$G$7836,MATCH(B34,'CustosUnit EDIF COM Des JAN26'!$A$4:$A$7828,0),4))</f>
        <v>94.26</v>
      </c>
      <c r="N34" s="139">
        <f t="shared" si="4"/>
        <v>23565</v>
      </c>
      <c r="O34" s="140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>
      <c r="A35" s="106"/>
      <c r="B35" s="177">
        <v>4001042.0</v>
      </c>
      <c r="C35" s="134" t="s">
        <v>106</v>
      </c>
      <c r="D35" s="134" t="str">
        <f t="shared" si="3"/>
        <v/>
      </c>
      <c r="E35" s="135"/>
      <c r="F35" s="136" t="str">
        <f t="array" ref="F35">IF(B35="","",INDEX('CustosUnit EDIF COM Des JAN26'!$A$4:$G$7836,MATCH(B35,'CustosUnit EDIF COM Des JAN26'!$A$4:$A$7828,0),2))</f>
        <v>VB.01 - ALVENARIA EM BLOCOS DE CONCRETO 19 X 19 X 39CM</v>
      </c>
      <c r="G35" s="42"/>
      <c r="H35" s="42"/>
      <c r="I35" s="42"/>
      <c r="J35" s="89"/>
      <c r="K35" s="134" t="str">
        <f t="array" ref="K35">IF(B35="","",INDEX('CustosUnit EDIF COM Des JAN26'!$A$4:$G$7836,MATCH(B35,'CustosUnit EDIF COM Des JAN26'!$A$4:$A$7828,0),3))</f>
        <v>M2</v>
      </c>
      <c r="L35" s="147">
        <v>114.0</v>
      </c>
      <c r="M35" s="138">
        <f t="array" ref="M35">IF(B35="","",INDEX('CustosUnit EDIF COM Des JAN26'!$A$4:$G$7836,MATCH(B35,'CustosUnit EDIF COM Des JAN26'!$A$4:$A$7828,0),4))</f>
        <v>124.56</v>
      </c>
      <c r="N35" s="139">
        <f t="shared" si="4"/>
        <v>14199.84</v>
      </c>
      <c r="O35" s="140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>
      <c r="A36" s="106"/>
      <c r="B36" s="177">
        <v>4001098.0</v>
      </c>
      <c r="C36" s="134" t="s">
        <v>106</v>
      </c>
      <c r="D36" s="134" t="str">
        <f t="shared" si="3"/>
        <v/>
      </c>
      <c r="E36" s="135"/>
      <c r="F36" s="136" t="str">
        <f t="array" ref="F36">IF(B36="","",INDEX('CustosUnit EDIF COM Des JAN26'!$A$4:$G$7836,MATCH(B36,'CustosUnit EDIF COM Des JAN26'!$A$4:$A$7828,0),2))</f>
        <v>VERGAS, CINTAS E PILARETES DE CONCRETO</v>
      </c>
      <c r="G36" s="42"/>
      <c r="H36" s="42"/>
      <c r="I36" s="42"/>
      <c r="J36" s="89"/>
      <c r="K36" s="134" t="str">
        <f t="array" ref="K36">IF(B36="","",INDEX('CustosUnit EDIF COM Des JAN26'!$A$4:$G$7836,MATCH(B36,'CustosUnit EDIF COM Des JAN26'!$A$4:$A$7828,0),3))</f>
        <v>M3</v>
      </c>
      <c r="L36" s="147">
        <v>4.86</v>
      </c>
      <c r="M36" s="138">
        <f t="array" ref="M36">IF(B36="","",INDEX('CustosUnit EDIF COM Des JAN26'!$A$4:$G$7836,MATCH(B36,'CustosUnit EDIF COM Des JAN26'!$A$4:$A$7828,0),4))</f>
        <v>1923.13</v>
      </c>
      <c r="N36" s="139">
        <f t="shared" si="4"/>
        <v>9346.41</v>
      </c>
      <c r="O36" s="140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>
      <c r="A37" s="106"/>
      <c r="B37" s="177">
        <v>4001097.0</v>
      </c>
      <c r="C37" s="134" t="s">
        <v>106</v>
      </c>
      <c r="D37" s="134" t="str">
        <f t="shared" si="3"/>
        <v/>
      </c>
      <c r="E37" s="135"/>
      <c r="F37" s="136" t="str">
        <f t="array" ref="F37">IF(B37="","",INDEX('CustosUnit EDIF COM Des JAN26'!$A$4:$G$7836,MATCH(B37,'CustosUnit EDIF COM Des JAN26'!$A$4:$A$7828,0),2))</f>
        <v>CONCRETO "GROUT"</v>
      </c>
      <c r="G37" s="42"/>
      <c r="H37" s="42"/>
      <c r="I37" s="42"/>
      <c r="J37" s="89"/>
      <c r="K37" s="134" t="str">
        <f t="array" ref="K37">IF(B37="","",INDEX('CustosUnit EDIF COM Des JAN26'!$A$4:$G$7836,MATCH(B37,'CustosUnit EDIF COM Des JAN26'!$A$4:$A$7828,0),3))</f>
        <v>M3</v>
      </c>
      <c r="L37" s="147">
        <v>20.16</v>
      </c>
      <c r="M37" s="138">
        <f t="array" ref="M37">IF(B37="","",INDEX('CustosUnit EDIF COM Des JAN26'!$A$4:$G$7836,MATCH(B37,'CustosUnit EDIF COM Des JAN26'!$A$4:$A$7828,0),4))</f>
        <v>801.51</v>
      </c>
      <c r="N37" s="139">
        <f t="shared" si="4"/>
        <v>16158.44</v>
      </c>
      <c r="O37" s="140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>
      <c r="A38" s="106"/>
      <c r="B38" s="177">
        <v>5001001.0</v>
      </c>
      <c r="C38" s="134" t="s">
        <v>106</v>
      </c>
      <c r="D38" s="134" t="str">
        <f t="shared" si="3"/>
        <v/>
      </c>
      <c r="E38" s="135"/>
      <c r="F38" s="136" t="str">
        <f t="array" ref="F38">IF(B38="","",INDEX('CustosUnit EDIF COM Des JAN26'!$A$4:$G$7836,MATCH(B38,'CustosUnit EDIF COM Des JAN26'!$A$4:$A$7828,0),2))</f>
        <v>BD.01 - ARGAMASSA IMPERMEABILIZANTE DE CIMENTO E AREIA (REBOCO IMPERMEÁVEL) - TRAÇO 1:3, ESPESSURA DE 20MM</v>
      </c>
      <c r="G38" s="42"/>
      <c r="H38" s="42"/>
      <c r="I38" s="42"/>
      <c r="J38" s="89"/>
      <c r="K38" s="134" t="str">
        <f t="array" ref="K38">IF(B38="","",INDEX('CustosUnit EDIF COM Des JAN26'!$A$4:$G$7836,MATCH(B38,'CustosUnit EDIF COM Des JAN26'!$A$4:$A$7828,0),3))</f>
        <v>M2</v>
      </c>
      <c r="L38" s="147">
        <v>67.2</v>
      </c>
      <c r="M38" s="138">
        <f t="array" ref="M38">IF(B38="","",INDEX('CustosUnit EDIF COM Des JAN26'!$A$4:$G$7836,MATCH(B38,'CustosUnit EDIF COM Des JAN26'!$A$4:$A$7828,0),4))</f>
        <v>68.66</v>
      </c>
      <c r="N38" s="139">
        <f t="shared" si="4"/>
        <v>4613.95</v>
      </c>
      <c r="O38" s="140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>
      <c r="A39" s="106"/>
      <c r="B39" s="177">
        <v>1004075.0</v>
      </c>
      <c r="C39" s="134" t="s">
        <v>106</v>
      </c>
      <c r="D39" s="134" t="str">
        <f t="shared" si="3"/>
        <v/>
      </c>
      <c r="E39" s="135"/>
      <c r="F39" s="136" t="str">
        <f t="array" ref="F39">IF(B39="","",INDEX('CustosUnit EDIF COM Des JAN26'!$A$4:$G$7836,MATCH(B39,'CustosUnit EDIF COM Des JAN26'!$A$4:$A$7828,0),2))</f>
        <v>MANTA GEOTÊXTIL</v>
      </c>
      <c r="G39" s="42"/>
      <c r="H39" s="42"/>
      <c r="I39" s="42"/>
      <c r="J39" s="89"/>
      <c r="K39" s="134" t="str">
        <f t="array" ref="K39">IF(B39="","",INDEX('CustosUnit EDIF COM Des JAN26'!$A$4:$G$7836,MATCH(B39,'CustosUnit EDIF COM Des JAN26'!$A$4:$A$7828,0),3))</f>
        <v>M2</v>
      </c>
      <c r="L39" s="147">
        <v>200.0</v>
      </c>
      <c r="M39" s="138">
        <f t="array" ref="M39">IF(B39="","",INDEX('CustosUnit EDIF COM Des JAN26'!$A$4:$G$7836,MATCH(B39,'CustosUnit EDIF COM Des JAN26'!$A$4:$A$7828,0),4))</f>
        <v>11.3</v>
      </c>
      <c r="N39" s="139">
        <f t="shared" si="4"/>
        <v>2260</v>
      </c>
      <c r="O39" s="140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>
      <c r="A40" s="106"/>
      <c r="B40" s="177">
        <v>1004015.0</v>
      </c>
      <c r="C40" s="134" t="s">
        <v>106</v>
      </c>
      <c r="D40" s="134" t="str">
        <f t="shared" si="3"/>
        <v/>
      </c>
      <c r="E40" s="135"/>
      <c r="F40" s="136" t="str">
        <f t="array" ref="F40">IF(B40="","",INDEX('CustosUnit EDIF COM Des JAN26'!$A$4:$G$7836,MATCH(B40,'CustosUnit EDIF COM Des JAN26'!$A$4:$A$7828,0),2))</f>
        <v>LASTRO DE BRITA</v>
      </c>
      <c r="G40" s="42"/>
      <c r="H40" s="42"/>
      <c r="I40" s="42"/>
      <c r="J40" s="89"/>
      <c r="K40" s="134" t="str">
        <f t="array" ref="K40">IF(B40="","",INDEX('CustosUnit EDIF COM Des JAN26'!$A$4:$G$7836,MATCH(B40,'CustosUnit EDIF COM Des JAN26'!$A$4:$A$7828,0),3))</f>
        <v>M3</v>
      </c>
      <c r="L40" s="147">
        <v>30.0</v>
      </c>
      <c r="M40" s="138">
        <f t="array" ref="M40">IF(B40="","",INDEX('CustosUnit EDIF COM Des JAN26'!$A$4:$G$7836,MATCH(B40,'CustosUnit EDIF COM Des JAN26'!$A$4:$A$7828,0),4))</f>
        <v>232.58</v>
      </c>
      <c r="N40" s="139">
        <f t="shared" si="4"/>
        <v>6977.4</v>
      </c>
      <c r="O40" s="140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>
      <c r="A41" s="106"/>
      <c r="B41" s="177">
        <v>2090040.0</v>
      </c>
      <c r="C41" s="134" t="s">
        <v>106</v>
      </c>
      <c r="D41" s="134" t="str">
        <f t="shared" si="3"/>
        <v/>
      </c>
      <c r="E41" s="135"/>
      <c r="F41" s="136" t="str">
        <f t="array" ref="F41">IF(B41="","",INDEX('CustosUnit EDIF COM Des JAN26'!$A$4:$G$7836,MATCH(B41,'CustosUnit EDIF COM Des JAN26'!$A$4:$A$7828,0),2))</f>
        <v>BUZINOTE PVC - 2", C=0,30 M</v>
      </c>
      <c r="G41" s="42"/>
      <c r="H41" s="42"/>
      <c r="I41" s="42"/>
      <c r="J41" s="89"/>
      <c r="K41" s="134" t="str">
        <f t="array" ref="K41">IF(B41="","",INDEX('CustosUnit EDIF COM Des JAN26'!$A$4:$G$7836,MATCH(B41,'CustosUnit EDIF COM Des JAN26'!$A$4:$A$7828,0),3))</f>
        <v>UN</v>
      </c>
      <c r="L41" s="147">
        <v>50.0</v>
      </c>
      <c r="M41" s="138">
        <f t="array" ref="M41">IF(B41="","",INDEX('CustosUnit EDIF COM Des JAN26'!$A$4:$G$7836,MATCH(B41,'CustosUnit EDIF COM Des JAN26'!$A$4:$A$7828,0),4))</f>
        <v>14.28</v>
      </c>
      <c r="N41" s="139">
        <f t="shared" si="4"/>
        <v>714</v>
      </c>
      <c r="O41" s="140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>
      <c r="A42" s="106"/>
      <c r="B42" s="177">
        <v>1.7002043E7</v>
      </c>
      <c r="C42" s="134" t="s">
        <v>106</v>
      </c>
      <c r="D42" s="134" t="str">
        <f t="shared" si="3"/>
        <v/>
      </c>
      <c r="E42" s="135"/>
      <c r="F42" s="136" t="str">
        <f t="array" ref="F42">IF(B42="","",INDEX('CustosUnit EDIF COM Des JAN26'!$A$4:$G$7836,MATCH(B42,'CustosUnit EDIF COM Des JAN26'!$A$4:$A$7828,0),2))</f>
        <v>NC.27 - PASSEIO DE CONCRETO ARMADO, FCK=25MPA, INCLUINDO PREPARO DA CAIXA E LASTRO DE BRITA</v>
      </c>
      <c r="G42" s="42"/>
      <c r="H42" s="42"/>
      <c r="I42" s="42"/>
      <c r="J42" s="89"/>
      <c r="K42" s="134" t="str">
        <f t="array" ref="K42">IF(B42="","",INDEX('CustosUnit EDIF COM Des JAN26'!$A$4:$G$7836,MATCH(B42,'CustosUnit EDIF COM Des JAN26'!$A$4:$A$7828,0),3))</f>
        <v>M3</v>
      </c>
      <c r="L42" s="147">
        <v>30.08</v>
      </c>
      <c r="M42" s="138">
        <f t="array" ref="M42">IF(B42="","",INDEX('CustosUnit EDIF COM Des JAN26'!$A$4:$G$7836,MATCH(B42,'CustosUnit EDIF COM Des JAN26'!$A$4:$A$7828,0),4))</f>
        <v>1184.1</v>
      </c>
      <c r="N42" s="139">
        <f t="shared" si="4"/>
        <v>35617.72</v>
      </c>
      <c r="O42" s="140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>
      <c r="A43" s="106"/>
      <c r="B43" s="177">
        <v>3003030.0</v>
      </c>
      <c r="C43" s="134" t="s">
        <v>106</v>
      </c>
      <c r="D43" s="134" t="str">
        <f t="shared" si="3"/>
        <v/>
      </c>
      <c r="E43" s="135"/>
      <c r="F43" s="136" t="str">
        <f t="array" ref="F43">IF(B43="","",INDEX('CustosUnit EDIF COM Des JAN26'!$A$4:$G$7836,MATCH(B43,'CustosUnit EDIF COM Des JAN26'!$A$4:$A$7828,0),2))</f>
        <v>BOMBEAMENTO DE CONCRETO</v>
      </c>
      <c r="G43" s="42"/>
      <c r="H43" s="42"/>
      <c r="I43" s="42"/>
      <c r="J43" s="89"/>
      <c r="K43" s="134" t="str">
        <f t="array" ref="K43">IF(B43="","",INDEX('CustosUnit EDIF COM Des JAN26'!$A$4:$G$7836,MATCH(B43,'CustosUnit EDIF COM Des JAN26'!$A$4:$A$7828,0),3))</f>
        <v>M3</v>
      </c>
      <c r="L43" s="147">
        <v>30.08</v>
      </c>
      <c r="M43" s="138">
        <f t="array" ref="M43">IF(B43="","",INDEX('CustosUnit EDIF COM Des JAN26'!$A$4:$G$7836,MATCH(B43,'CustosUnit EDIF COM Des JAN26'!$A$4:$A$7828,0),4))</f>
        <v>63.69</v>
      </c>
      <c r="N43" s="139">
        <f>L43*M43</f>
        <v>1915.7952</v>
      </c>
      <c r="O43" s="140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>
      <c r="A44" s="106"/>
      <c r="B44" s="177">
        <v>1.3002004E7</v>
      </c>
      <c r="C44" s="134" t="s">
        <v>106</v>
      </c>
      <c r="D44" s="134" t="str">
        <f t="shared" si="3"/>
        <v/>
      </c>
      <c r="E44" s="135"/>
      <c r="F44" s="136" t="str">
        <f t="array" ref="F44">IF(B44="","",INDEX('CustosUnit EDIF COM Des JAN26'!$A$4:$G$7836,MATCH(B44,'CustosUnit EDIF COM Des JAN26'!$A$4:$A$7828,0),2))</f>
        <v>ACABAMENTO DE PISO DE CONCRETO TIPO BAMBOLÊ</v>
      </c>
      <c r="G44" s="42"/>
      <c r="H44" s="42"/>
      <c r="I44" s="42"/>
      <c r="J44" s="89"/>
      <c r="K44" s="134" t="str">
        <f t="array" ref="K44">IF(B44="","",INDEX('CustosUnit EDIF COM Des JAN26'!$A$4:$G$7836,MATCH(B44,'CustosUnit EDIF COM Des JAN26'!$A$4:$A$7828,0),3))</f>
        <v>M2</v>
      </c>
      <c r="L44" s="147">
        <v>300.75</v>
      </c>
      <c r="M44" s="138">
        <f t="array" ref="M44">IF(B44="","",INDEX('CustosUnit EDIF COM Des JAN26'!$A$4:$G$7836,MATCH(B44,'CustosUnit EDIF COM Des JAN26'!$A$4:$A$7828,0),4))</f>
        <v>6.16</v>
      </c>
      <c r="N44" s="139">
        <f t="shared" ref="N44:N50" si="5">IF(OR(RIGHT($B44,3)="00",$B44=""),"",TRUNC(L44*M44,2))</f>
        <v>1852.62</v>
      </c>
      <c r="O44" s="140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>
      <c r="A45" s="106"/>
      <c r="B45" s="177">
        <v>3040015.0</v>
      </c>
      <c r="C45" s="134" t="s">
        <v>106</v>
      </c>
      <c r="D45" s="134" t="str">
        <f t="shared" si="3"/>
        <v/>
      </c>
      <c r="E45" s="135"/>
      <c r="F45" s="136" t="str">
        <f t="array" ref="F45">IF(B45="","",INDEX('CustosUnit EDIF COM Des JAN26'!$A$4:$G$7836,MATCH(B45,'CustosUnit EDIF COM Des JAN26'!$A$4:$A$7828,0),2))</f>
        <v>LIMPEZA DE JUNTA DE DILATAÇÃO COM REMOÇÃO DO EXCESSO DE CONCRETO - ATÉ 3CM</v>
      </c>
      <c r="G45" s="42"/>
      <c r="H45" s="42"/>
      <c r="I45" s="42"/>
      <c r="J45" s="89"/>
      <c r="K45" s="134" t="str">
        <f t="array" ref="K45">IF(B45="","",INDEX('CustosUnit EDIF COM Des JAN26'!$A$4:$G$7836,MATCH(B45,'CustosUnit EDIF COM Des JAN26'!$A$4:$A$7828,0),3))</f>
        <v>M</v>
      </c>
      <c r="L45" s="147">
        <v>277.0</v>
      </c>
      <c r="M45" s="138">
        <f t="array" ref="M45">IF(B45="","",INDEX('CustosUnit EDIF COM Des JAN26'!$A$4:$G$7836,MATCH(B45,'CustosUnit EDIF COM Des JAN26'!$A$4:$A$7828,0),4))</f>
        <v>33.54</v>
      </c>
      <c r="N45" s="139">
        <f t="shared" si="5"/>
        <v>9290.58</v>
      </c>
      <c r="O45" s="140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>
      <c r="A46" s="106"/>
      <c r="B46" s="177">
        <v>1.700205E7</v>
      </c>
      <c r="C46" s="134" t="s">
        <v>106</v>
      </c>
      <c r="D46" s="134" t="str">
        <f t="shared" si="3"/>
        <v/>
      </c>
      <c r="E46" s="135"/>
      <c r="F46" s="136" t="str">
        <f t="array" ref="F46">IF(B46="","",INDEX('CustosUnit EDIF COM Des JAN26'!$A$4:$G$7836,MATCH(B46,'CustosUnit EDIF COM Des JAN26'!$A$4:$A$7828,0),2))</f>
        <v>NC.20 - GUIA DE CONCRETO RETA OU CURVA, TIPO PMSP</v>
      </c>
      <c r="G46" s="42"/>
      <c r="H46" s="42"/>
      <c r="I46" s="42"/>
      <c r="J46" s="89"/>
      <c r="K46" s="134" t="str">
        <f t="array" ref="K46">IF(B46="","",INDEX('CustosUnit EDIF COM Des JAN26'!$A$4:$G$7836,MATCH(B46,'CustosUnit EDIF COM Des JAN26'!$A$4:$A$7828,0),3))</f>
        <v>M</v>
      </c>
      <c r="L46" s="147">
        <v>218.0</v>
      </c>
      <c r="M46" s="138">
        <f t="array" ref="M46">IF(B46="","",INDEX('CustosUnit EDIF COM Des JAN26'!$A$4:$G$7836,MATCH(B46,'CustosUnit EDIF COM Des JAN26'!$A$4:$A$7828,0),4))</f>
        <v>97.97</v>
      </c>
      <c r="N46" s="139">
        <f t="shared" si="5"/>
        <v>21357.46</v>
      </c>
      <c r="O46" s="140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>
      <c r="A47" s="106"/>
      <c r="B47" s="177">
        <v>1.7004012E7</v>
      </c>
      <c r="C47" s="134" t="s">
        <v>106</v>
      </c>
      <c r="D47" s="134" t="str">
        <f t="shared" si="3"/>
        <v/>
      </c>
      <c r="E47" s="135"/>
      <c r="F47" s="136" t="str">
        <f t="array" ref="F47">IF(B47="","",INDEX('CustosUnit EDIF COM Des JAN26'!$A$4:$G$7836,MATCH(B47,'CustosUnit EDIF COM Des JAN26'!$A$4:$A$7828,0),2))</f>
        <v>LIMPEZA E LAVAGEM DE PAREDE POR HIDROJATEAMENTO, SEM REJUNTAMENTO</v>
      </c>
      <c r="G47" s="42"/>
      <c r="H47" s="42"/>
      <c r="I47" s="42"/>
      <c r="J47" s="89"/>
      <c r="K47" s="134" t="str">
        <f t="array" ref="K47">IF(B47="","",INDEX('CustosUnit EDIF COM Des JAN26'!$A$4:$G$7836,MATCH(B47,'CustosUnit EDIF COM Des JAN26'!$A$4:$A$7828,0),3))</f>
        <v>M2</v>
      </c>
      <c r="L47" s="147">
        <v>124.0</v>
      </c>
      <c r="M47" s="138">
        <f t="array" ref="M47">IF(B47="","",INDEX('CustosUnit EDIF COM Des JAN26'!$A$4:$G$7836,MATCH(B47,'CustosUnit EDIF COM Des JAN26'!$A$4:$A$7828,0),4))</f>
        <v>8.53</v>
      </c>
      <c r="N47" s="139">
        <f t="shared" si="5"/>
        <v>1057.72</v>
      </c>
      <c r="O47" s="140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>
      <c r="A48" s="106"/>
      <c r="B48" s="177">
        <v>1.1003001E7</v>
      </c>
      <c r="C48" s="134" t="s">
        <v>106</v>
      </c>
      <c r="D48" s="134" t="str">
        <f t="shared" si="3"/>
        <v/>
      </c>
      <c r="E48" s="135"/>
      <c r="F48" s="136" t="str">
        <f t="array" ref="F48">IF(B48="","",INDEX('CustosUnit EDIF COM Des JAN26'!$A$4:$G$7836,MATCH(B48,'CustosUnit EDIF COM Des JAN26'!$A$4:$A$7828,0),2))</f>
        <v>CHAPISCO COMUM - ARGAMASSA DE CIMENTO E AREIA 1:3</v>
      </c>
      <c r="G48" s="42"/>
      <c r="H48" s="42"/>
      <c r="I48" s="42"/>
      <c r="J48" s="89"/>
      <c r="K48" s="134" t="str">
        <f t="array" ref="K48">IF(B48="","",INDEX('CustosUnit EDIF COM Des JAN26'!$A$4:$G$7836,MATCH(B48,'CustosUnit EDIF COM Des JAN26'!$A$4:$A$7828,0),3))</f>
        <v>M2</v>
      </c>
      <c r="L48" s="147">
        <v>128.0</v>
      </c>
      <c r="M48" s="138">
        <f t="array" ref="M48">IF(B48="","",INDEX('CustosUnit EDIF COM Des JAN26'!$A$4:$G$7836,MATCH(B48,'CustosUnit EDIF COM Des JAN26'!$A$4:$A$7828,0),4))</f>
        <v>7.47</v>
      </c>
      <c r="N48" s="139">
        <f t="shared" si="5"/>
        <v>956.16</v>
      </c>
      <c r="O48" s="140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>
      <c r="A49" s="106"/>
      <c r="B49" s="177">
        <v>1.1003008E7</v>
      </c>
      <c r="C49" s="134" t="s">
        <v>106</v>
      </c>
      <c r="D49" s="134" t="str">
        <f t="shared" si="3"/>
        <v/>
      </c>
      <c r="E49" s="135"/>
      <c r="F49" s="136" t="str">
        <f t="array" ref="F49">IF(B49="","",INDEX('CustosUnit EDIF COM Des JAN26'!$A$4:$G$7836,MATCH(B49,'CustosUnit EDIF COM Des JAN26'!$A$4:$A$7828,0),2))</f>
        <v>EMBOÇO EXTERNO - ARGAMASSA MISTA DE CIMENTO, CAL E AREIA 1:4/12</v>
      </c>
      <c r="G49" s="42"/>
      <c r="H49" s="42"/>
      <c r="I49" s="42"/>
      <c r="J49" s="89"/>
      <c r="K49" s="134" t="str">
        <f t="array" ref="K49">IF(B49="","",INDEX('CustosUnit EDIF COM Des JAN26'!$A$4:$G$7836,MATCH(B49,'CustosUnit EDIF COM Des JAN26'!$A$4:$A$7828,0),3))</f>
        <v>M2</v>
      </c>
      <c r="L49" s="147">
        <v>128.0</v>
      </c>
      <c r="M49" s="138">
        <f t="array" ref="M49">IF(B49="","",INDEX('CustosUnit EDIF COM Des JAN26'!$A$4:$G$7836,MATCH(B49,'CustosUnit EDIF COM Des JAN26'!$A$4:$A$7828,0),4))</f>
        <v>47.85</v>
      </c>
      <c r="N49" s="139">
        <f t="shared" si="5"/>
        <v>6124.8</v>
      </c>
      <c r="O49" s="140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</row>
    <row r="50">
      <c r="A50" s="106"/>
      <c r="B50" s="177">
        <v>1.1003013E7</v>
      </c>
      <c r="C50" s="134" t="s">
        <v>106</v>
      </c>
      <c r="D50" s="134" t="str">
        <f t="shared" si="3"/>
        <v/>
      </c>
      <c r="E50" s="135"/>
      <c r="F50" s="136" t="str">
        <f t="array" ref="F50">IF(B50="","",INDEX('CustosUnit EDIF COM Des JAN26'!$A$4:$G$7836,MATCH(B50,'CustosUnit EDIF COM Des JAN26'!$A$4:$A$7828,0),2))</f>
        <v>REBOCO EXTERNO - ARGAMASSA PRÉ-FABRICADA</v>
      </c>
      <c r="G50" s="42"/>
      <c r="H50" s="42"/>
      <c r="I50" s="42"/>
      <c r="J50" s="89"/>
      <c r="K50" s="134" t="str">
        <f t="array" ref="K50">IF(B50="","",INDEX('CustosUnit EDIF COM Des JAN26'!$A$4:$G$7836,MATCH(B50,'CustosUnit EDIF COM Des JAN26'!$A$4:$A$7828,0),3))</f>
        <v>M2</v>
      </c>
      <c r="L50" s="147">
        <v>124.0</v>
      </c>
      <c r="M50" s="138">
        <f t="array" ref="M50">IF(B50="","",INDEX('CustosUnit EDIF COM Des JAN26'!$A$4:$G$7836,MATCH(B50,'CustosUnit EDIF COM Des JAN26'!$A$4:$A$7828,0),4))</f>
        <v>24.35</v>
      </c>
      <c r="N50" s="139">
        <f t="shared" si="5"/>
        <v>3019.4</v>
      </c>
      <c r="O50" s="140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</row>
    <row r="51">
      <c r="A51" s="106"/>
      <c r="B51" s="177">
        <v>1.5001015E7</v>
      </c>
      <c r="C51" s="134" t="s">
        <v>106</v>
      </c>
      <c r="D51" s="134" t="str">
        <f t="shared" si="3"/>
        <v/>
      </c>
      <c r="E51" s="135"/>
      <c r="F51" s="136" t="str">
        <f t="array" ref="F51">IF(B51="","",INDEX('CustosUnit EDIF COM Des JAN26'!$A$4:$G$7836,MATCH(B51,'CustosUnit EDIF COM Des JAN26'!$A$4:$A$7828,0),2))</f>
        <v>TINTA ACRÍLICA - CONCRETO OU REBOCO SEM MASSA CORRIDA</v>
      </c>
      <c r="G51" s="42"/>
      <c r="H51" s="42"/>
      <c r="I51" s="42"/>
      <c r="J51" s="89"/>
      <c r="K51" s="134" t="str">
        <f t="array" ref="K51">IF(B51="","",INDEX('CustosUnit EDIF COM Des JAN26'!$A$4:$G$7836,MATCH(B51,'CustosUnit EDIF COM Des JAN26'!$A$4:$A$7828,0),3))</f>
        <v>M2</v>
      </c>
      <c r="L51" s="147">
        <v>184.86</v>
      </c>
      <c r="M51" s="138">
        <f t="array" ref="M51">IF(B51="","",INDEX('CustosUnit EDIF COM Des JAN26'!$A$4:$G$7836,MATCH(B51,'CustosUnit EDIF COM Des JAN26'!$A$4:$A$7828,0),4))</f>
        <v>18.65</v>
      </c>
      <c r="N51" s="139">
        <f>L51*M51</f>
        <v>3447.639</v>
      </c>
      <c r="O51" s="140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</row>
    <row r="52">
      <c r="A52" s="2"/>
      <c r="B52" s="177">
        <v>1.7005024E7</v>
      </c>
      <c r="C52" s="134" t="s">
        <v>106</v>
      </c>
      <c r="D52" s="134" t="str">
        <f t="shared" si="3"/>
        <v/>
      </c>
      <c r="E52" s="135"/>
      <c r="F52" s="136" t="str">
        <f t="array" ref="F52">IF(B52="","",INDEX('CustosUnit EDIF COM Des JAN26'!$A$4:$G$7836,MATCH(B52,'CustosUnit EDIF COM Des JAN26'!$A$4:$A$7828,0),2))</f>
        <v>DP.04 - CORRIMÃO EM TUBO GALVANIZADO</v>
      </c>
      <c r="G52" s="42"/>
      <c r="H52" s="42"/>
      <c r="I52" s="42"/>
      <c r="J52" s="89"/>
      <c r="K52" s="134" t="str">
        <f t="array" ref="K52">IF(B52="","",INDEX('CustosUnit EDIF COM Des JAN26'!$A$4:$G$7836,MATCH(B52,'CustosUnit EDIF COM Des JAN26'!$A$4:$A$7828,0),3))</f>
        <v>M</v>
      </c>
      <c r="L52" s="147">
        <v>22.0</v>
      </c>
      <c r="M52" s="138">
        <f t="array" ref="M52">IF(B52="","",INDEX('CustosUnit EDIF COM Des JAN26'!$A$4:$G$7836,MATCH(B52,'CustosUnit EDIF COM Des JAN26'!$A$4:$A$7828,0),4))</f>
        <v>89.14</v>
      </c>
      <c r="N52" s="139">
        <f t="shared" ref="N52:N58" si="6">IF(OR(RIGHT($B52,3)="00",$B52=""),"",TRUNC(L52*M52,2))</f>
        <v>1961.08</v>
      </c>
      <c r="O52" s="140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177">
        <v>1.7060102E7</v>
      </c>
      <c r="C53" s="134" t="s">
        <v>106</v>
      </c>
      <c r="D53" s="134" t="str">
        <f t="shared" si="3"/>
        <v/>
      </c>
      <c r="E53" s="135"/>
      <c r="F53" s="136" t="str">
        <f t="array" ref="F53">IF(B53="","",INDEX('CustosUnit EDIF COM Des JAN26'!$A$4:$G$7836,MATCH(B53,'CustosUnit EDIF COM Des JAN26'!$A$4:$A$7828,0),2))</f>
        <v>RETIRADA DE GRADIL E GUARDA-CORPO</v>
      </c>
      <c r="G53" s="42"/>
      <c r="H53" s="42"/>
      <c r="I53" s="42"/>
      <c r="J53" s="89"/>
      <c r="K53" s="134" t="str">
        <f t="array" ref="K53">IF(B53="","",INDEX('CustosUnit EDIF COM Des JAN26'!$A$4:$G$7836,MATCH(B53,'CustosUnit EDIF COM Des JAN26'!$A$4:$A$7828,0),3))</f>
        <v>M2</v>
      </c>
      <c r="L53" s="147">
        <v>15.6</v>
      </c>
      <c r="M53" s="138">
        <f t="array" ref="M53">IF(B53="","",INDEX('CustosUnit EDIF COM Des JAN26'!$A$4:$G$7836,MATCH(B53,'CustosUnit EDIF COM Des JAN26'!$A$4:$A$7828,0),4))</f>
        <v>46.3</v>
      </c>
      <c r="N53" s="139">
        <f t="shared" si="6"/>
        <v>722.28</v>
      </c>
      <c r="O53" s="140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106"/>
      <c r="B54" s="177">
        <v>1.7001031E7</v>
      </c>
      <c r="C54" s="134" t="s">
        <v>106</v>
      </c>
      <c r="D54" s="134" t="str">
        <f t="shared" si="3"/>
        <v/>
      </c>
      <c r="E54" s="135"/>
      <c r="F54" s="136" t="str">
        <f t="array" ref="F54">IF(B54="","",INDEX('CustosUnit EDIF COM Des JAN26'!$A$4:$G$7836,MATCH(B54,'CustosUnit EDIF COM Des JAN26'!$A$4:$A$7828,0),2))</f>
        <v>FP.01 - GRADIL DE FERRO PERFILADO, TIPO PARQUE SEM MURETA - GP-5/DEPAVE</v>
      </c>
      <c r="G54" s="42"/>
      <c r="H54" s="42"/>
      <c r="I54" s="42"/>
      <c r="J54" s="89"/>
      <c r="K54" s="134" t="str">
        <f t="array" ref="K54">IF(B54="","",INDEX('CustosUnit EDIF COM Des JAN26'!$A$4:$G$7836,MATCH(B54,'CustosUnit EDIF COM Des JAN26'!$A$4:$A$7828,0),3))</f>
        <v>M</v>
      </c>
      <c r="L54" s="147">
        <v>43.0</v>
      </c>
      <c r="M54" s="138">
        <f t="array" ref="M54">IF(B54="","",INDEX('CustosUnit EDIF COM Des JAN26'!$A$4:$G$7836,MATCH(B54,'CustosUnit EDIF COM Des JAN26'!$A$4:$A$7828,0),4))</f>
        <v>1450.15</v>
      </c>
      <c r="N54" s="139">
        <f t="shared" si="6"/>
        <v>62356.45</v>
      </c>
      <c r="O54" s="140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</row>
    <row r="55">
      <c r="A55" s="106"/>
      <c r="B55" s="177">
        <v>1.500301E7</v>
      </c>
      <c r="C55" s="134" t="s">
        <v>106</v>
      </c>
      <c r="D55" s="134" t="str">
        <f t="shared" si="3"/>
        <v/>
      </c>
      <c r="E55" s="135"/>
      <c r="F55" s="136" t="str">
        <f t="array" ref="F55">IF(B55="","",INDEX('CustosUnit EDIF COM Des JAN26'!$A$4:$G$7836,MATCH(B55,'CustosUnit EDIF COM Des JAN26'!$A$4:$A$7828,0),2))</f>
        <v>ESMALTE SINTÉTICO - ESQUADRIAS E PEÇAS DE SERRALHERIA</v>
      </c>
      <c r="G55" s="42"/>
      <c r="H55" s="42"/>
      <c r="I55" s="42"/>
      <c r="J55" s="89"/>
      <c r="K55" s="134" t="str">
        <f t="array" ref="K55">IF(B55="","",INDEX('CustosUnit EDIF COM Des JAN26'!$A$4:$G$7836,MATCH(B55,'CustosUnit EDIF COM Des JAN26'!$A$4:$A$7828,0),3))</f>
        <v>M2</v>
      </c>
      <c r="L55" s="147">
        <v>73.6</v>
      </c>
      <c r="M55" s="138">
        <f t="array" ref="M55">IF(B55="","",INDEX('CustosUnit EDIF COM Des JAN26'!$A$4:$G$7836,MATCH(B55,'CustosUnit EDIF COM Des JAN26'!$A$4:$A$7828,0),4))</f>
        <v>53.19</v>
      </c>
      <c r="N55" s="139">
        <f t="shared" si="6"/>
        <v>3914.78</v>
      </c>
      <c r="O55" s="140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</row>
    <row r="56">
      <c r="A56" s="106"/>
      <c r="B56" s="177">
        <v>1.8003005E7</v>
      </c>
      <c r="C56" s="134" t="s">
        <v>106</v>
      </c>
      <c r="D56" s="134" t="str">
        <f t="shared" si="3"/>
        <v/>
      </c>
      <c r="E56" s="135"/>
      <c r="F56" s="136" t="str">
        <f t="array" ref="F56">IF(B56="","",INDEX('CustosUnit EDIF COM Des JAN26'!$A$4:$G$7836,MATCH(B56,'CustosUnit EDIF COM Des JAN26'!$A$4:$A$7828,0),2))</f>
        <v>GRAMA ESMERALDA</v>
      </c>
      <c r="G56" s="42"/>
      <c r="H56" s="42"/>
      <c r="I56" s="42"/>
      <c r="J56" s="89"/>
      <c r="K56" s="134" t="str">
        <f t="array" ref="K56">IF(B56="","",INDEX('CustosUnit EDIF COM Des JAN26'!$A$4:$G$7836,MATCH(B56,'CustosUnit EDIF COM Des JAN26'!$A$4:$A$7828,0),3))</f>
        <v>M2</v>
      </c>
      <c r="L56" s="147">
        <v>23.75</v>
      </c>
      <c r="M56" s="138">
        <f t="array" ref="M56">IF(B56="","",INDEX('CustosUnit EDIF COM Des JAN26'!$A$4:$G$7836,MATCH(B56,'CustosUnit EDIF COM Des JAN26'!$A$4:$A$7828,0),4))</f>
        <v>24.24</v>
      </c>
      <c r="N56" s="139">
        <f t="shared" si="6"/>
        <v>575.7</v>
      </c>
      <c r="O56" s="140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>
      <c r="A57" s="106"/>
      <c r="B57" s="177">
        <v>1004016.0</v>
      </c>
      <c r="C57" s="134" t="s">
        <v>106</v>
      </c>
      <c r="D57" s="134" t="str">
        <f t="shared" si="3"/>
        <v/>
      </c>
      <c r="E57" s="135"/>
      <c r="F57" s="136" t="str">
        <f t="array" ref="F57">IF(B57="","",INDEX('CustosUnit EDIF COM Des JAN26'!$A$4:$G$7836,MATCH(B57,'CustosUnit EDIF COM Des JAN26'!$A$4:$A$7828,0),2))</f>
        <v>LASTRO DE CONCRETO, 150KG CIM/M3</v>
      </c>
      <c r="G57" s="42"/>
      <c r="H57" s="42"/>
      <c r="I57" s="42"/>
      <c r="J57" s="89"/>
      <c r="K57" s="134" t="str">
        <f t="array" ref="K57">IF(B57="","",INDEX('CustosUnit EDIF COM Des JAN26'!$A$4:$G$7836,MATCH(B57,'CustosUnit EDIF COM Des JAN26'!$A$4:$A$7828,0),3))</f>
        <v>M3</v>
      </c>
      <c r="L57" s="147">
        <v>2.15</v>
      </c>
      <c r="M57" s="138">
        <f t="array" ref="M57">IF(B57="","",INDEX('CustosUnit EDIF COM Des JAN26'!$A$4:$G$7836,MATCH(B57,'CustosUnit EDIF COM Des JAN26'!$A$4:$A$7828,0),4))</f>
        <v>548.82</v>
      </c>
      <c r="N57" s="139">
        <f t="shared" si="6"/>
        <v>1179.96</v>
      </c>
      <c r="O57" s="140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</row>
    <row r="58">
      <c r="A58" s="2"/>
      <c r="B58" s="178">
        <v>1.7004001E7</v>
      </c>
      <c r="C58" s="134" t="s">
        <v>106</v>
      </c>
      <c r="D58" s="134" t="str">
        <f t="shared" si="3"/>
        <v/>
      </c>
      <c r="E58" s="135"/>
      <c r="F58" s="136" t="str">
        <f t="array" ref="F58">IF(B58="","",INDEX('CustosUnit EDIF COM Des JAN26'!$A$4:$G$7836,MATCH(B58,'CustosUnit EDIF COM Des JAN26'!$A$4:$A$7828,0),2))</f>
        <v>LIMPEZA GERAL DA OBRA</v>
      </c>
      <c r="G58" s="42"/>
      <c r="H58" s="42"/>
      <c r="I58" s="42"/>
      <c r="J58" s="89"/>
      <c r="K58" s="134" t="str">
        <f t="array" ref="K58">IF(B58="","",INDEX('CustosUnit EDIF COM Des JAN26'!$A$4:$G$7836,MATCH(B58,'CustosUnit EDIF COM Des JAN26'!$A$4:$A$7828,0),3))</f>
        <v>M2</v>
      </c>
      <c r="L58" s="161">
        <v>325.048</v>
      </c>
      <c r="M58" s="138">
        <f t="array" ref="M58">IF(B58="","",INDEX('CustosUnit EDIF COM Des JAN26'!$A$4:$G$7836,MATCH(B58,'CustosUnit EDIF COM Des JAN26'!$A$4:$A$7828,0),4))</f>
        <v>14.7</v>
      </c>
      <c r="N58" s="139">
        <f t="shared" si="6"/>
        <v>4778.2</v>
      </c>
      <c r="O58" s="140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162" t="s">
        <v>241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8"/>
      <c r="N59" s="179">
        <f>SUM(N26:N58)</f>
        <v>280365.5242</v>
      </c>
      <c r="O59" s="140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164"/>
      <c r="C60" s="165"/>
      <c r="D60" s="165"/>
      <c r="E60" s="165"/>
      <c r="F60" s="166"/>
      <c r="G60" s="166"/>
      <c r="H60" s="166"/>
      <c r="I60" s="166"/>
      <c r="J60" s="166"/>
      <c r="K60" s="167"/>
      <c r="L60" s="168"/>
      <c r="M60" s="170"/>
      <c r="N60" s="172"/>
      <c r="O60" s="140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131" t="s">
        <v>899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8"/>
      <c r="O61" s="140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177">
        <v>2.0003059E7</v>
      </c>
      <c r="C62" s="134" t="s">
        <v>106</v>
      </c>
      <c r="D62" s="134" t="str">
        <f t="shared" ref="D62:D63" si="7">IF(B62="","",IF(B62&lt;50000000,"",INDEX('[1]EDIF-SIURB -JAN2024 COM'!$A$2:$G$7834,MATCH(B62,'[1]EDIF-SIURB -JAN2024 COM'!$A$2:$A$7826,0),2)))</f>
        <v/>
      </c>
      <c r="E62" s="135"/>
      <c r="F62" s="136" t="str">
        <f t="array" ref="F62">IF(B62="","",INDEX('CustosUnit EDIF COM Des JAN26'!$A$4:$G$7836,MATCH(B62,'CustosUnit EDIF COM Des JAN26'!$A$4:$A$7828,0),2))</f>
        <v>ENGENHEIRO DA OBRA</v>
      </c>
      <c r="G62" s="42"/>
      <c r="H62" s="42"/>
      <c r="I62" s="42"/>
      <c r="J62" s="89"/>
      <c r="K62" s="134" t="str">
        <f t="array" ref="K62">IF(B62="","",INDEX('CustosUnit EDIF COM Des JAN26'!$A$4:$G$7836,MATCH(B62,'CustosUnit EDIF COM Des JAN26'!$A$4:$A$7828,0),3))</f>
        <v>H</v>
      </c>
      <c r="L62" s="147">
        <v>144.0</v>
      </c>
      <c r="M62" s="138">
        <f t="array" ref="M62">IF(B62="","",INDEX('CustosUnit EDIF COM Des JAN26'!$A$4:$G$7836,MATCH(B62,'CustosUnit EDIF COM Des JAN26'!$A$4:$A$7828,0),4))</f>
        <v>173.48</v>
      </c>
      <c r="N62" s="139">
        <f t="shared" ref="N62:N63" si="8">IF(OR(RIGHT($B62,3)="00",$B62=""),"",TRUNC(L62*M62,2))</f>
        <v>24981.12</v>
      </c>
      <c r="O62" s="140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178">
        <v>2.0003001E7</v>
      </c>
      <c r="C63" s="134" t="s">
        <v>927</v>
      </c>
      <c r="D63" s="134" t="str">
        <f t="shared" si="7"/>
        <v/>
      </c>
      <c r="E63" s="135"/>
      <c r="F63" s="136" t="str">
        <f t="array" ref="F63">IF(B63="","",INDEX('CustosUnit EDIF COM Des JAN26'!$A$4:$G$7836,MATCH(B63,'CustosUnit EDIF COM Des JAN26'!$A$4:$A$7828,0),2))</f>
        <v>COORDENADOR GERAL</v>
      </c>
      <c r="G63" s="42"/>
      <c r="H63" s="42"/>
      <c r="I63" s="42"/>
      <c r="J63" s="89"/>
      <c r="K63" s="134" t="str">
        <f t="array" ref="K63">IF(B63="","",INDEX('CustosUnit EDIF COM Des JAN26'!$A$4:$G$7836,MATCH(B63,'CustosUnit EDIF COM Des JAN26'!$A$4:$A$7828,0),3))</f>
        <v>H</v>
      </c>
      <c r="L63" s="161">
        <v>20.0</v>
      </c>
      <c r="M63" s="138">
        <f t="array" ref="M63">IF(B63="","",INDEX('CustosUnit EDIF COM Des JAN26'!$A$4:$G$7836,MATCH(B63,'CustosUnit EDIF COM Des JAN26'!$A$4:$A$7828,0),4))</f>
        <v>530.28</v>
      </c>
      <c r="N63" s="139">
        <f t="shared" si="8"/>
        <v>10605.6</v>
      </c>
      <c r="O63" s="140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162" t="s">
        <v>241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8"/>
      <c r="N64" s="179">
        <f>SUM(N62:N63)</f>
        <v>35586.72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164"/>
      <c r="C65" s="165"/>
      <c r="D65" s="165"/>
      <c r="E65" s="165"/>
      <c r="F65" s="166"/>
      <c r="G65" s="166"/>
      <c r="H65" s="166"/>
      <c r="I65" s="166"/>
      <c r="J65" s="166"/>
      <c r="K65" s="167"/>
      <c r="L65" s="168"/>
      <c r="M65" s="170"/>
      <c r="N65" s="17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162" t="s">
        <v>958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8"/>
      <c r="N66" s="163">
        <f>SUM(N64+N59+N23)</f>
        <v>365557.6642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164"/>
      <c r="C67" s="165"/>
      <c r="D67" s="165"/>
      <c r="E67" s="165"/>
      <c r="F67" s="166"/>
      <c r="G67" s="166"/>
      <c r="H67" s="166"/>
      <c r="I67" s="166"/>
      <c r="J67" s="166"/>
      <c r="K67" s="167"/>
      <c r="L67" s="168"/>
      <c r="M67" s="170"/>
      <c r="N67" s="17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180" t="s">
        <v>969</v>
      </c>
      <c r="C68" s="181"/>
      <c r="D68" s="181"/>
      <c r="E68" s="181"/>
      <c r="F68" s="182"/>
      <c r="G68" s="183">
        <v>0.231</v>
      </c>
      <c r="H68" s="184"/>
      <c r="I68" s="184"/>
      <c r="J68" s="184"/>
      <c r="K68" s="185"/>
      <c r="L68" s="185"/>
      <c r="M68" s="185"/>
      <c r="N68" s="179">
        <f>TRUNC(N66*G68,2)</f>
        <v>84443.82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186"/>
      <c r="C69" s="187"/>
      <c r="D69" s="187"/>
      <c r="E69" s="187"/>
      <c r="F69" s="188"/>
      <c r="G69" s="188"/>
      <c r="H69" s="188"/>
      <c r="I69" s="188"/>
      <c r="J69" s="188"/>
      <c r="K69" s="187"/>
      <c r="L69" s="187"/>
      <c r="M69" s="187"/>
      <c r="N69" s="189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180" t="s">
        <v>66</v>
      </c>
      <c r="C70" s="181"/>
      <c r="D70" s="181"/>
      <c r="E70" s="181"/>
      <c r="F70" s="182"/>
      <c r="G70" s="184"/>
      <c r="H70" s="184"/>
      <c r="I70" s="184"/>
      <c r="J70" s="184"/>
      <c r="K70" s="185"/>
      <c r="L70" s="185"/>
      <c r="M70" s="185"/>
      <c r="N70" s="179">
        <f>N66+N68</f>
        <v>450001.4842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19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91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190"/>
      <c r="C72" s="2"/>
      <c r="D72" s="2"/>
      <c r="E72" s="2"/>
      <c r="F72" s="187"/>
      <c r="G72" s="2"/>
      <c r="H72" s="2"/>
      <c r="I72" s="2"/>
      <c r="J72" s="192" t="s">
        <v>194</v>
      </c>
      <c r="K72" s="2"/>
      <c r="L72" s="2"/>
      <c r="M72" s="2"/>
      <c r="N72" s="193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190"/>
      <c r="C73" s="2"/>
      <c r="D73" s="2"/>
      <c r="E73" s="2"/>
      <c r="F73" s="194"/>
      <c r="G73" s="2"/>
      <c r="H73" s="2"/>
      <c r="I73" s="2"/>
      <c r="J73" s="192" t="s">
        <v>196</v>
      </c>
      <c r="K73" s="2"/>
      <c r="L73" s="2"/>
      <c r="M73" s="2"/>
      <c r="N73" s="193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190"/>
      <c r="C74" s="2"/>
      <c r="D74" s="2"/>
      <c r="E74" s="2"/>
      <c r="F74" s="194"/>
      <c r="G74" s="2"/>
      <c r="H74" s="2"/>
      <c r="I74" s="2"/>
      <c r="J74" s="195" t="s">
        <v>200</v>
      </c>
      <c r="K74" s="2"/>
      <c r="L74" s="2"/>
      <c r="M74" s="2"/>
      <c r="N74" s="193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196"/>
      <c r="C75" s="197"/>
      <c r="D75" s="197"/>
      <c r="E75" s="197"/>
      <c r="F75" s="198"/>
      <c r="G75" s="197"/>
      <c r="H75" s="197"/>
      <c r="I75" s="197"/>
      <c r="J75" s="199"/>
      <c r="K75" s="197"/>
      <c r="L75" s="197"/>
      <c r="M75" s="197"/>
      <c r="N75" s="200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0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59">
    <mergeCell ref="F63:J63"/>
    <mergeCell ref="B64:M64"/>
    <mergeCell ref="B66:M66"/>
    <mergeCell ref="F55:J55"/>
    <mergeCell ref="F56:J56"/>
    <mergeCell ref="F57:J57"/>
    <mergeCell ref="F58:J58"/>
    <mergeCell ref="B59:M59"/>
    <mergeCell ref="B61:N61"/>
    <mergeCell ref="F62:J62"/>
    <mergeCell ref="D3:N3"/>
    <mergeCell ref="D4:N4"/>
    <mergeCell ref="D5:N5"/>
    <mergeCell ref="K6:L6"/>
    <mergeCell ref="M6:N6"/>
    <mergeCell ref="B7:K8"/>
    <mergeCell ref="L8:M8"/>
    <mergeCell ref="B10:N10"/>
    <mergeCell ref="C12:N12"/>
    <mergeCell ref="C13:N13"/>
    <mergeCell ref="B15:N15"/>
    <mergeCell ref="F16:J16"/>
    <mergeCell ref="B17:N17"/>
    <mergeCell ref="F18:J18"/>
    <mergeCell ref="F19:J19"/>
    <mergeCell ref="F20:J20"/>
    <mergeCell ref="F21:J21"/>
    <mergeCell ref="F22:J22"/>
    <mergeCell ref="B23:M23"/>
    <mergeCell ref="B25:N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49:J49"/>
    <mergeCell ref="F50:J50"/>
    <mergeCell ref="F51:J51"/>
    <mergeCell ref="F52:J52"/>
    <mergeCell ref="F53:J53"/>
    <mergeCell ref="F54:J54"/>
  </mergeCells>
  <printOptions horizontalCentered="1"/>
  <pageMargins bottom="0.75" footer="0.0" header="0.0" left="0.25" right="0.25" top="0.7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 outlineLevelRow="2"/>
  <cols>
    <col customWidth="1" min="1" max="1" width="8.71"/>
    <col customWidth="1" min="2" max="2" width="5.0"/>
    <col customWidth="1" min="3" max="3" width="28.57"/>
    <col customWidth="1" min="4" max="4" width="13.14"/>
    <col customWidth="1" min="5" max="5" width="8.29"/>
    <col customWidth="1" min="6" max="6" width="16.57"/>
    <col customWidth="1" min="7" max="7" width="16.43"/>
    <col customWidth="1" min="8" max="9" width="14.57"/>
    <col customWidth="1" min="10" max="10" width="15.86"/>
    <col customWidth="1" min="11" max="26" width="8.71"/>
  </cols>
  <sheetData>
    <row r="1">
      <c r="A1" s="3"/>
      <c r="B1" s="3"/>
      <c r="C1" s="4"/>
      <c r="D1" s="3"/>
      <c r="E1" s="3"/>
      <c r="F1" s="3"/>
      <c r="G1" s="7"/>
      <c r="H1" s="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3"/>
      <c r="B2" s="16" t="s">
        <v>2</v>
      </c>
      <c r="C2" s="6"/>
      <c r="D2" s="6"/>
      <c r="E2" s="6"/>
      <c r="F2" s="6"/>
      <c r="G2" s="6"/>
      <c r="H2" s="6"/>
      <c r="I2" s="6"/>
      <c r="J2" s="9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/>
      <c r="B3" s="24" t="s">
        <v>6</v>
      </c>
      <c r="J3" s="18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/>
      <c r="B4" s="24" t="s">
        <v>8</v>
      </c>
      <c r="J4" s="1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/>
      <c r="B5" s="35"/>
      <c r="J5" s="1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/>
      <c r="B6" s="44" t="s">
        <v>17</v>
      </c>
      <c r="J6" s="1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/>
      <c r="B7" s="51" t="s">
        <v>22</v>
      </c>
      <c r="C7" s="52"/>
      <c r="D7" s="52"/>
      <c r="E7" s="52"/>
      <c r="F7" s="52"/>
      <c r="G7" s="52"/>
      <c r="H7" s="52"/>
      <c r="I7" s="52"/>
      <c r="J7" s="5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3"/>
      <c r="B8" s="65" t="str">
        <f>'Orçamento ok'!C12</f>
        <v>Contratação de serviços de execução dos passeios na Rua Camarajé</v>
      </c>
      <c r="C8" s="55"/>
      <c r="D8" s="55"/>
      <c r="E8" s="55"/>
      <c r="F8" s="55"/>
      <c r="G8" s="55"/>
      <c r="H8" s="55"/>
      <c r="I8" s="55"/>
      <c r="J8" s="59"/>
      <c r="K8" s="68"/>
      <c r="L8" s="68"/>
      <c r="M8" s="68"/>
      <c r="N8" s="68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/>
      <c r="B9" s="72"/>
      <c r="C9" s="73"/>
      <c r="D9" s="75"/>
      <c r="E9" s="75"/>
      <c r="F9" s="75"/>
      <c r="G9" s="75"/>
      <c r="H9" s="75"/>
      <c r="I9" s="75"/>
      <c r="J9" s="7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83" t="s">
        <v>14</v>
      </c>
      <c r="C10" s="84" t="s">
        <v>45</v>
      </c>
      <c r="D10" s="87" t="s">
        <v>48</v>
      </c>
      <c r="E10" s="89"/>
      <c r="F10" s="91" t="s">
        <v>50</v>
      </c>
      <c r="G10" s="42"/>
      <c r="H10" s="42"/>
      <c r="I10" s="89"/>
      <c r="J10" s="94" t="s">
        <v>54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97"/>
      <c r="C11" s="99"/>
      <c r="D11" s="103"/>
      <c r="E11" s="89"/>
      <c r="F11" s="105">
        <v>30.0</v>
      </c>
      <c r="G11" s="105">
        <v>60.0</v>
      </c>
      <c r="H11" s="105">
        <v>90.0</v>
      </c>
      <c r="I11" s="105">
        <v>120.0</v>
      </c>
      <c r="J11" s="10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111">
        <v>1.0</v>
      </c>
      <c r="C12" s="113" t="str">
        <f>'Orçamento ok'!B17</f>
        <v>SERVIÇOS PRELIMINARES </v>
      </c>
      <c r="D12" s="118">
        <f>'Orçamento ok'!N23*1.231</f>
        <v>61064.27202</v>
      </c>
      <c r="E12" s="121">
        <f>D12/$D$18</f>
        <v>0.135697936</v>
      </c>
      <c r="F12" s="123">
        <f>D12/4</f>
        <v>15266.06801</v>
      </c>
      <c r="G12" s="123">
        <f>D12/4</f>
        <v>15266.06801</v>
      </c>
      <c r="H12" s="123">
        <f>D12/4</f>
        <v>15266.06801</v>
      </c>
      <c r="I12" s="123">
        <f>D12/4</f>
        <v>15266.06801</v>
      </c>
      <c r="J12" s="130">
        <f>SUM(F12:I12)</f>
        <v>61064.27202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97"/>
      <c r="C13" s="99"/>
      <c r="D13" s="99"/>
      <c r="E13" s="99"/>
      <c r="F13" s="132"/>
      <c r="G13" s="132"/>
      <c r="H13" s="132"/>
      <c r="I13" s="132"/>
      <c r="J13" s="10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111">
        <v>2.0</v>
      </c>
      <c r="C14" s="113" t="str">
        <f>'Orçamento ok'!B25</f>
        <v>PASSEIOS E MURO DE ARRIMO</v>
      </c>
      <c r="D14" s="118">
        <f>'Orçamento ok'!N59*1.231</f>
        <v>345129.9603</v>
      </c>
      <c r="E14" s="121">
        <f>D14/$D$18</f>
        <v>0.7669529449</v>
      </c>
      <c r="F14" s="123">
        <f>D14/4</f>
        <v>86282.49007</v>
      </c>
      <c r="G14" s="123">
        <f>D14/4</f>
        <v>86282.49007</v>
      </c>
      <c r="H14" s="123">
        <f>D14/4</f>
        <v>86282.49007</v>
      </c>
      <c r="I14" s="123">
        <f>D14/4</f>
        <v>86282.49007</v>
      </c>
      <c r="J14" s="130">
        <f>SUM(F14:I14)</f>
        <v>345129.9603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97"/>
      <c r="C15" s="99"/>
      <c r="D15" s="99"/>
      <c r="E15" s="99"/>
      <c r="F15" s="132"/>
      <c r="G15" s="132"/>
      <c r="H15" s="132"/>
      <c r="I15" s="132"/>
      <c r="J15" s="108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111">
        <v>3.0</v>
      </c>
      <c r="C16" s="113" t="str">
        <f>'Orçamento ok'!B61</f>
        <v>SERVIÇOS TÉCNICOS</v>
      </c>
      <c r="D16" s="118">
        <f>'Orçamento ok'!N64*1.231</f>
        <v>43807.25232</v>
      </c>
      <c r="E16" s="121">
        <f>D16/$D$18</f>
        <v>0.09734912943</v>
      </c>
      <c r="F16" s="123">
        <f>D16/4</f>
        <v>10951.81308</v>
      </c>
      <c r="G16" s="123">
        <f>D16/4</f>
        <v>10951.81308</v>
      </c>
      <c r="H16" s="123">
        <f>D16/4</f>
        <v>10951.81308</v>
      </c>
      <c r="I16" s="123">
        <f>D16/4</f>
        <v>10951.81308</v>
      </c>
      <c r="J16" s="130">
        <f>SUM(F16:I16)</f>
        <v>43807.25232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97"/>
      <c r="C17" s="99"/>
      <c r="D17" s="99"/>
      <c r="E17" s="99"/>
      <c r="F17" s="132"/>
      <c r="G17" s="132"/>
      <c r="H17" s="132"/>
      <c r="I17" s="132"/>
      <c r="J17" s="10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0.25" customHeight="1">
      <c r="A18" s="3"/>
      <c r="B18" s="141" t="s">
        <v>66</v>
      </c>
      <c r="C18" s="62"/>
      <c r="D18" s="142">
        <f>ROUNDDOWN(SUM(D12:D17),2)</f>
        <v>450001.48</v>
      </c>
      <c r="E18" s="143">
        <f t="shared" ref="E18:I18" si="1">SUM(E12:E17)</f>
        <v>1.00000001</v>
      </c>
      <c r="F18" s="144">
        <f t="shared" si="1"/>
        <v>112500.3712</v>
      </c>
      <c r="G18" s="144">
        <f t="shared" si="1"/>
        <v>112500.3712</v>
      </c>
      <c r="H18" s="144">
        <f t="shared" si="1"/>
        <v>112500.3712</v>
      </c>
      <c r="I18" s="144">
        <f t="shared" si="1"/>
        <v>112500.3712</v>
      </c>
      <c r="J18" s="145">
        <f>ROUNDDOWN(SUM(J12:J17),2)</f>
        <v>450001.48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0.25" customHeight="1">
      <c r="A19" s="3"/>
      <c r="B19" s="69"/>
      <c r="C19" s="71"/>
      <c r="D19" s="99"/>
      <c r="E19" s="99"/>
      <c r="F19" s="146">
        <f t="shared" ref="F19:I19" si="2">F18/$D$18</f>
        <v>0.2500000026</v>
      </c>
      <c r="G19" s="146">
        <f t="shared" si="2"/>
        <v>0.2500000026</v>
      </c>
      <c r="H19" s="146">
        <f t="shared" si="2"/>
        <v>0.2500000026</v>
      </c>
      <c r="I19" s="146">
        <f t="shared" si="2"/>
        <v>0.2500000026</v>
      </c>
      <c r="J19" s="148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149" t="s">
        <v>169</v>
      </c>
      <c r="C20" s="61"/>
      <c r="D20" s="62"/>
      <c r="E20" s="150"/>
      <c r="F20" s="144">
        <f>F18</f>
        <v>112500.3712</v>
      </c>
      <c r="G20" s="144">
        <f t="shared" ref="G20:I20" si="3">G18+F20</f>
        <v>225000.7423</v>
      </c>
      <c r="H20" s="144">
        <f t="shared" si="3"/>
        <v>337501.1135</v>
      </c>
      <c r="I20" s="144">
        <f t="shared" si="3"/>
        <v>450001.4846</v>
      </c>
      <c r="J20" s="148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69"/>
      <c r="C21" s="70"/>
      <c r="D21" s="71"/>
      <c r="E21" s="150"/>
      <c r="F21" s="146">
        <f t="shared" ref="F21:I21" si="4">F20/$D$18</f>
        <v>0.2500000026</v>
      </c>
      <c r="G21" s="146">
        <f t="shared" si="4"/>
        <v>0.5000000051</v>
      </c>
      <c r="H21" s="146">
        <f t="shared" si="4"/>
        <v>0.7500000077</v>
      </c>
      <c r="I21" s="146">
        <f t="shared" si="4"/>
        <v>1.00000001</v>
      </c>
      <c r="J21" s="148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151"/>
      <c r="C22" s="42"/>
      <c r="D22" s="42"/>
      <c r="E22" s="42"/>
      <c r="F22" s="42"/>
      <c r="G22" s="42"/>
      <c r="H22" s="42"/>
      <c r="I22" s="89"/>
      <c r="J22" s="108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152"/>
      <c r="J23" s="15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154"/>
      <c r="C24" s="4"/>
      <c r="D24" s="3"/>
      <c r="E24" s="3"/>
      <c r="F24" s="3"/>
      <c r="G24" s="7"/>
      <c r="H24" s="7"/>
      <c r="I24" s="3"/>
      <c r="J24" s="155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154"/>
      <c r="C25" s="4"/>
      <c r="D25" s="3"/>
      <c r="E25" s="3"/>
      <c r="F25" s="156" t="s">
        <v>194</v>
      </c>
      <c r="G25" s="157"/>
      <c r="H25" s="7"/>
      <c r="I25" s="3"/>
      <c r="J25" s="15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154"/>
      <c r="C26" s="4"/>
      <c r="D26" s="3"/>
      <c r="E26" s="3"/>
      <c r="F26" s="156" t="s">
        <v>196</v>
      </c>
      <c r="G26" s="158"/>
      <c r="H26" s="7"/>
      <c r="I26" s="3"/>
      <c r="J26" s="15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154"/>
      <c r="C27" s="4"/>
      <c r="D27" s="3"/>
      <c r="E27" s="3"/>
      <c r="F27" s="159" t="s">
        <v>200</v>
      </c>
      <c r="G27" s="7"/>
      <c r="H27" s="7"/>
      <c r="I27" s="3"/>
      <c r="J27" s="155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154"/>
      <c r="C28" s="4"/>
      <c r="D28" s="3"/>
      <c r="E28" s="3"/>
      <c r="F28" s="160"/>
      <c r="G28" s="7"/>
      <c r="H28" s="7"/>
      <c r="I28" s="3"/>
      <c r="J28" s="155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154"/>
      <c r="C29" s="4"/>
      <c r="D29" s="3"/>
      <c r="E29" s="3"/>
      <c r="F29" s="3"/>
      <c r="G29" s="7"/>
      <c r="H29" s="7"/>
      <c r="I29" s="3"/>
      <c r="J29" s="15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154"/>
      <c r="C30" s="4"/>
      <c r="D30" s="3"/>
      <c r="E30" s="3"/>
      <c r="F30" s="3"/>
      <c r="G30" s="7"/>
      <c r="H30" s="7"/>
      <c r="I30" s="3"/>
      <c r="J30" s="15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154"/>
      <c r="C31" s="4"/>
      <c r="D31" s="3"/>
      <c r="E31" s="3"/>
      <c r="F31" s="3"/>
      <c r="G31" s="7"/>
      <c r="H31" s="7"/>
      <c r="I31" s="3"/>
      <c r="J31" s="15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154"/>
      <c r="C32" s="4"/>
      <c r="D32" s="3"/>
      <c r="E32" s="3"/>
      <c r="F32" s="3"/>
      <c r="G32" s="7"/>
      <c r="H32" s="7"/>
      <c r="I32" s="3"/>
      <c r="J32" s="15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154"/>
      <c r="C33" s="4"/>
      <c r="D33" s="3"/>
      <c r="E33" s="3"/>
      <c r="F33" s="3"/>
      <c r="G33" s="7"/>
      <c r="H33" s="7"/>
      <c r="I33" s="3"/>
      <c r="J33" s="15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154"/>
      <c r="C34" s="4"/>
      <c r="D34" s="3"/>
      <c r="E34" s="3"/>
      <c r="F34" s="3"/>
      <c r="G34" s="7"/>
      <c r="H34" s="7"/>
      <c r="I34" s="3"/>
      <c r="J34" s="155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154"/>
      <c r="C35" s="4"/>
      <c r="D35" s="3"/>
      <c r="E35" s="3"/>
      <c r="F35" s="3"/>
      <c r="G35" s="7"/>
      <c r="H35" s="7"/>
      <c r="I35" s="3"/>
      <c r="J35" s="155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154"/>
      <c r="C36" s="4"/>
      <c r="D36" s="3"/>
      <c r="E36" s="3"/>
      <c r="F36" s="3"/>
      <c r="G36" s="7"/>
      <c r="H36" s="7"/>
      <c r="I36" s="3"/>
      <c r="J36" s="155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154"/>
      <c r="C37" s="4"/>
      <c r="D37" s="3"/>
      <c r="E37" s="3"/>
      <c r="F37" s="3"/>
      <c r="G37" s="7"/>
      <c r="H37" s="7"/>
      <c r="I37" s="3"/>
      <c r="J37" s="155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154"/>
      <c r="C38" s="4"/>
      <c r="D38" s="3"/>
      <c r="E38" s="3"/>
      <c r="F38" s="3"/>
      <c r="G38" s="7"/>
      <c r="H38" s="7"/>
      <c r="I38" s="3"/>
      <c r="J38" s="15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154"/>
      <c r="C39" s="4"/>
      <c r="D39" s="3"/>
      <c r="E39" s="3"/>
      <c r="F39" s="3"/>
      <c r="G39" s="7"/>
      <c r="H39" s="7"/>
      <c r="I39" s="3"/>
      <c r="J39" s="15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154"/>
      <c r="C40" s="4"/>
      <c r="D40" s="3"/>
      <c r="E40" s="3"/>
      <c r="F40" s="3"/>
      <c r="G40" s="7"/>
      <c r="H40" s="7"/>
      <c r="I40" s="3"/>
      <c r="J40" s="15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154"/>
      <c r="C41" s="4"/>
      <c r="D41" s="3"/>
      <c r="E41" s="3"/>
      <c r="F41" s="3"/>
      <c r="G41" s="7"/>
      <c r="H41" s="7"/>
      <c r="I41" s="3"/>
      <c r="J41" s="15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154"/>
      <c r="C42" s="4"/>
      <c r="D42" s="3"/>
      <c r="E42" s="3"/>
      <c r="F42" s="3"/>
      <c r="G42" s="7"/>
      <c r="H42" s="7"/>
      <c r="I42" s="3"/>
      <c r="J42" s="15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169"/>
      <c r="C43" s="171"/>
      <c r="D43" s="173"/>
      <c r="E43" s="173"/>
      <c r="F43" s="173"/>
      <c r="G43" s="174"/>
      <c r="H43" s="174"/>
      <c r="I43" s="173"/>
      <c r="J43" s="175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4"/>
      <c r="D44" s="3"/>
      <c r="E44" s="3"/>
      <c r="F44" s="3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4"/>
      <c r="D45" s="3"/>
      <c r="E45" s="3"/>
      <c r="F45" s="3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4"/>
      <c r="D46" s="3"/>
      <c r="E46" s="3"/>
      <c r="F46" s="3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4"/>
      <c r="D47" s="3"/>
      <c r="E47" s="3"/>
      <c r="F47" s="3"/>
      <c r="G47" s="7"/>
      <c r="H47" s="7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4"/>
      <c r="D48" s="3"/>
      <c r="E48" s="3"/>
      <c r="F48" s="3"/>
      <c r="G48" s="7"/>
      <c r="H48" s="7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4"/>
      <c r="D49" s="3"/>
      <c r="E49" s="3"/>
      <c r="F49" s="3"/>
      <c r="G49" s="7"/>
      <c r="H49" s="7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4"/>
      <c r="D50" s="3"/>
      <c r="E50" s="3"/>
      <c r="F50" s="3"/>
      <c r="G50" s="7"/>
      <c r="H50" s="7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4"/>
      <c r="D51" s="3"/>
      <c r="E51" s="3"/>
      <c r="F51" s="3"/>
      <c r="G51" s="7"/>
      <c r="H51" s="7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4"/>
      <c r="D52" s="3"/>
      <c r="E52" s="3"/>
      <c r="F52" s="3"/>
      <c r="G52" s="7"/>
      <c r="H52" s="7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4"/>
      <c r="D53" s="3"/>
      <c r="E53" s="3"/>
      <c r="F53" s="3"/>
      <c r="G53" s="7"/>
      <c r="H53" s="7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4"/>
      <c r="D54" s="3"/>
      <c r="E54" s="3"/>
      <c r="F54" s="3"/>
      <c r="G54" s="7"/>
      <c r="H54" s="7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4"/>
      <c r="D55" s="3"/>
      <c r="E55" s="3"/>
      <c r="F55" s="3"/>
      <c r="G55" s="7"/>
      <c r="H55" s="7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4"/>
      <c r="D56" s="3"/>
      <c r="E56" s="3"/>
      <c r="F56" s="3"/>
      <c r="G56" s="7"/>
      <c r="H56" s="7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4"/>
      <c r="D57" s="3"/>
      <c r="E57" s="3"/>
      <c r="F57" s="3"/>
      <c r="G57" s="7"/>
      <c r="H57" s="7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4"/>
      <c r="D58" s="3"/>
      <c r="E58" s="3"/>
      <c r="F58" s="3"/>
      <c r="G58" s="7"/>
      <c r="H58" s="7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4"/>
      <c r="D59" s="3"/>
      <c r="E59" s="3"/>
      <c r="F59" s="3"/>
      <c r="G59" s="7"/>
      <c r="H59" s="7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4"/>
      <c r="D60" s="3"/>
      <c r="E60" s="3"/>
      <c r="F60" s="3"/>
      <c r="G60" s="7"/>
      <c r="H60" s="7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4"/>
      <c r="D61" s="3"/>
      <c r="E61" s="3"/>
      <c r="F61" s="3"/>
      <c r="G61" s="7"/>
      <c r="H61" s="7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4"/>
      <c r="D62" s="3"/>
      <c r="E62" s="3"/>
      <c r="F62" s="3"/>
      <c r="G62" s="7"/>
      <c r="H62" s="7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4"/>
      <c r="D63" s="3"/>
      <c r="E63" s="3"/>
      <c r="F63" s="3"/>
      <c r="G63" s="7"/>
      <c r="H63" s="7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4"/>
      <c r="D64" s="3"/>
      <c r="E64" s="3"/>
      <c r="F64" s="3"/>
      <c r="G64" s="7"/>
      <c r="H64" s="7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4"/>
      <c r="D65" s="3"/>
      <c r="E65" s="3"/>
      <c r="F65" s="3"/>
      <c r="G65" s="7"/>
      <c r="H65" s="7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4"/>
      <c r="D66" s="3"/>
      <c r="E66" s="3"/>
      <c r="F66" s="3"/>
      <c r="G66" s="7"/>
      <c r="H66" s="7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4"/>
      <c r="D67" s="3"/>
      <c r="E67" s="3"/>
      <c r="F67" s="3"/>
      <c r="G67" s="7"/>
      <c r="H67" s="7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4"/>
      <c r="D68" s="3"/>
      <c r="E68" s="3"/>
      <c r="F68" s="3"/>
      <c r="G68" s="7"/>
      <c r="H68" s="7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4"/>
      <c r="D69" s="3"/>
      <c r="E69" s="3"/>
      <c r="F69" s="3"/>
      <c r="G69" s="7"/>
      <c r="H69" s="7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4"/>
      <c r="D70" s="3"/>
      <c r="E70" s="3"/>
      <c r="F70" s="3"/>
      <c r="G70" s="7"/>
      <c r="H70" s="7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4"/>
      <c r="D71" s="3"/>
      <c r="E71" s="3"/>
      <c r="F71" s="3"/>
      <c r="G71" s="7"/>
      <c r="H71" s="7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4"/>
      <c r="D72" s="3"/>
      <c r="E72" s="3"/>
      <c r="F72" s="3"/>
      <c r="G72" s="7"/>
      <c r="H72" s="7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4"/>
      <c r="D73" s="3"/>
      <c r="E73" s="3"/>
      <c r="F73" s="3"/>
      <c r="G73" s="7"/>
      <c r="H73" s="7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4"/>
      <c r="D74" s="3"/>
      <c r="E74" s="3"/>
      <c r="F74" s="3"/>
      <c r="G74" s="7"/>
      <c r="H74" s="7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4"/>
      <c r="D75" s="3"/>
      <c r="E75" s="3"/>
      <c r="F75" s="3"/>
      <c r="G75" s="7"/>
      <c r="H75" s="7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4"/>
      <c r="D76" s="3"/>
      <c r="E76" s="3"/>
      <c r="F76" s="3"/>
      <c r="G76" s="7"/>
      <c r="H76" s="7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4"/>
      <c r="D77" s="3"/>
      <c r="E77" s="3"/>
      <c r="F77" s="3"/>
      <c r="G77" s="7"/>
      <c r="H77" s="7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4"/>
      <c r="D78" s="3"/>
      <c r="E78" s="3"/>
      <c r="F78" s="3"/>
      <c r="G78" s="7"/>
      <c r="H78" s="7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4"/>
      <c r="D79" s="3"/>
      <c r="E79" s="3"/>
      <c r="F79" s="3"/>
      <c r="G79" s="7"/>
      <c r="H79" s="7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4"/>
      <c r="D80" s="3"/>
      <c r="E80" s="3"/>
      <c r="F80" s="3"/>
      <c r="G80" s="7"/>
      <c r="H80" s="7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4"/>
      <c r="D81" s="3"/>
      <c r="E81" s="3"/>
      <c r="F81" s="3"/>
      <c r="G81" s="7"/>
      <c r="H81" s="7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4"/>
      <c r="D82" s="3"/>
      <c r="E82" s="3"/>
      <c r="F82" s="3"/>
      <c r="G82" s="7"/>
      <c r="H82" s="7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4"/>
      <c r="D83" s="3"/>
      <c r="E83" s="3"/>
      <c r="F83" s="3"/>
      <c r="G83" s="7"/>
      <c r="H83" s="7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4"/>
      <c r="D84" s="3"/>
      <c r="E84" s="3"/>
      <c r="F84" s="3"/>
      <c r="G84" s="7"/>
      <c r="H84" s="7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4"/>
      <c r="D85" s="3"/>
      <c r="E85" s="3"/>
      <c r="F85" s="3"/>
      <c r="G85" s="7"/>
      <c r="H85" s="7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4"/>
      <c r="D86" s="3"/>
      <c r="E86" s="3"/>
      <c r="F86" s="3"/>
      <c r="G86" s="7"/>
      <c r="H86" s="7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4"/>
      <c r="D87" s="3"/>
      <c r="E87" s="3"/>
      <c r="F87" s="3"/>
      <c r="G87" s="7"/>
      <c r="H87" s="7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4"/>
      <c r="D88" s="3"/>
      <c r="E88" s="3"/>
      <c r="F88" s="3"/>
      <c r="G88" s="7"/>
      <c r="H88" s="7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4"/>
      <c r="D89" s="3"/>
      <c r="E89" s="3"/>
      <c r="F89" s="3"/>
      <c r="G89" s="7"/>
      <c r="H89" s="7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4"/>
      <c r="D90" s="3"/>
      <c r="E90" s="3"/>
      <c r="F90" s="3"/>
      <c r="G90" s="7"/>
      <c r="H90" s="7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4"/>
      <c r="D91" s="3"/>
      <c r="E91" s="3"/>
      <c r="F91" s="3"/>
      <c r="G91" s="7"/>
      <c r="H91" s="7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4"/>
      <c r="D92" s="3"/>
      <c r="E92" s="3"/>
      <c r="F92" s="3"/>
      <c r="G92" s="7"/>
      <c r="H92" s="7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4"/>
      <c r="D93" s="3"/>
      <c r="E93" s="3"/>
      <c r="F93" s="3"/>
      <c r="G93" s="7"/>
      <c r="H93" s="7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4"/>
      <c r="D94" s="3"/>
      <c r="E94" s="3"/>
      <c r="F94" s="3"/>
      <c r="G94" s="7"/>
      <c r="H94" s="7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4"/>
      <c r="D95" s="3"/>
      <c r="E95" s="3"/>
      <c r="F95" s="3"/>
      <c r="G95" s="7"/>
      <c r="H95" s="7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4"/>
      <c r="D96" s="3"/>
      <c r="E96" s="3"/>
      <c r="F96" s="3"/>
      <c r="G96" s="7"/>
      <c r="H96" s="7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4"/>
      <c r="D97" s="3"/>
      <c r="E97" s="3"/>
      <c r="F97" s="3"/>
      <c r="G97" s="7"/>
      <c r="H97" s="7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4"/>
      <c r="D98" s="3"/>
      <c r="E98" s="3"/>
      <c r="F98" s="3"/>
      <c r="G98" s="7"/>
      <c r="H98" s="7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4"/>
      <c r="D99" s="3"/>
      <c r="E99" s="3"/>
      <c r="F99" s="3"/>
      <c r="G99" s="7"/>
      <c r="H99" s="7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4"/>
      <c r="D100" s="3"/>
      <c r="E100" s="3"/>
      <c r="F100" s="3"/>
      <c r="G100" s="7"/>
      <c r="H100" s="7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4"/>
      <c r="D101" s="3"/>
      <c r="E101" s="3"/>
      <c r="F101" s="3"/>
      <c r="G101" s="7"/>
      <c r="H101" s="7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4"/>
      <c r="D102" s="3"/>
      <c r="E102" s="3"/>
      <c r="F102" s="3"/>
      <c r="G102" s="7"/>
      <c r="H102" s="7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4"/>
      <c r="D103" s="3"/>
      <c r="E103" s="3"/>
      <c r="F103" s="3"/>
      <c r="G103" s="7"/>
      <c r="H103" s="7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4"/>
      <c r="D104" s="3"/>
      <c r="E104" s="3"/>
      <c r="F104" s="3"/>
      <c r="G104" s="7"/>
      <c r="H104" s="7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4"/>
      <c r="D105" s="3"/>
      <c r="E105" s="3"/>
      <c r="F105" s="3"/>
      <c r="G105" s="7"/>
      <c r="H105" s="7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4"/>
      <c r="D106" s="3"/>
      <c r="E106" s="3"/>
      <c r="F106" s="3"/>
      <c r="G106" s="7"/>
      <c r="H106" s="7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4"/>
      <c r="D107" s="3"/>
      <c r="E107" s="3"/>
      <c r="F107" s="3"/>
      <c r="G107" s="7"/>
      <c r="H107" s="7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4"/>
      <c r="D108" s="3"/>
      <c r="E108" s="3"/>
      <c r="F108" s="3"/>
      <c r="G108" s="7"/>
      <c r="H108" s="7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4"/>
      <c r="D109" s="3"/>
      <c r="E109" s="3"/>
      <c r="F109" s="3"/>
      <c r="G109" s="7"/>
      <c r="H109" s="7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4"/>
      <c r="D110" s="3"/>
      <c r="E110" s="3"/>
      <c r="F110" s="3"/>
      <c r="G110" s="7"/>
      <c r="H110" s="7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4"/>
      <c r="D111" s="3"/>
      <c r="E111" s="3"/>
      <c r="F111" s="3"/>
      <c r="G111" s="7"/>
      <c r="H111" s="7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4"/>
      <c r="D112" s="3"/>
      <c r="E112" s="3"/>
      <c r="F112" s="3"/>
      <c r="G112" s="7"/>
      <c r="H112" s="7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4"/>
      <c r="D113" s="3"/>
      <c r="E113" s="3"/>
      <c r="F113" s="3"/>
      <c r="G113" s="7"/>
      <c r="H113" s="7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4"/>
      <c r="D114" s="3"/>
      <c r="E114" s="3"/>
      <c r="F114" s="3"/>
      <c r="G114" s="7"/>
      <c r="H114" s="7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4"/>
      <c r="D115" s="3"/>
      <c r="E115" s="3"/>
      <c r="F115" s="3"/>
      <c r="G115" s="7"/>
      <c r="H115" s="7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4"/>
      <c r="D116" s="3"/>
      <c r="E116" s="3"/>
      <c r="F116" s="3"/>
      <c r="G116" s="7"/>
      <c r="H116" s="7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4"/>
      <c r="D117" s="3"/>
      <c r="E117" s="3"/>
      <c r="F117" s="3"/>
      <c r="G117" s="7"/>
      <c r="H117" s="7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4"/>
      <c r="D118" s="3"/>
      <c r="E118" s="3"/>
      <c r="F118" s="3"/>
      <c r="G118" s="7"/>
      <c r="H118" s="7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4"/>
      <c r="D119" s="3"/>
      <c r="E119" s="3"/>
      <c r="F119" s="3"/>
      <c r="G119" s="7"/>
      <c r="H119" s="7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4"/>
      <c r="D120" s="3"/>
      <c r="E120" s="3"/>
      <c r="F120" s="3"/>
      <c r="G120" s="7"/>
      <c r="H120" s="7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4"/>
      <c r="D121" s="3"/>
      <c r="E121" s="3"/>
      <c r="F121" s="3"/>
      <c r="G121" s="7"/>
      <c r="H121" s="7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4"/>
      <c r="D122" s="3"/>
      <c r="E122" s="3"/>
      <c r="F122" s="3"/>
      <c r="G122" s="7"/>
      <c r="H122" s="7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4"/>
      <c r="D123" s="3"/>
      <c r="E123" s="3"/>
      <c r="F123" s="3"/>
      <c r="G123" s="7"/>
      <c r="H123" s="7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4"/>
      <c r="D124" s="3"/>
      <c r="E124" s="3"/>
      <c r="F124" s="3"/>
      <c r="G124" s="7"/>
      <c r="H124" s="7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4"/>
      <c r="D125" s="3"/>
      <c r="E125" s="3"/>
      <c r="F125" s="3"/>
      <c r="G125" s="7"/>
      <c r="H125" s="7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4"/>
      <c r="D126" s="3"/>
      <c r="E126" s="3"/>
      <c r="F126" s="3"/>
      <c r="G126" s="7"/>
      <c r="H126" s="7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4"/>
      <c r="D127" s="3"/>
      <c r="E127" s="3"/>
      <c r="F127" s="3"/>
      <c r="G127" s="7"/>
      <c r="H127" s="7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4"/>
      <c r="D128" s="3"/>
      <c r="E128" s="3"/>
      <c r="F128" s="3"/>
      <c r="G128" s="7"/>
      <c r="H128" s="7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4"/>
      <c r="D129" s="3"/>
      <c r="E129" s="3"/>
      <c r="F129" s="3"/>
      <c r="G129" s="7"/>
      <c r="H129" s="7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4"/>
      <c r="D130" s="3"/>
      <c r="E130" s="3"/>
      <c r="F130" s="3"/>
      <c r="G130" s="7"/>
      <c r="H130" s="7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4"/>
      <c r="D131" s="3"/>
      <c r="E131" s="3"/>
      <c r="F131" s="3"/>
      <c r="G131" s="7"/>
      <c r="H131" s="7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4"/>
      <c r="D132" s="3"/>
      <c r="E132" s="3"/>
      <c r="F132" s="3"/>
      <c r="G132" s="7"/>
      <c r="H132" s="7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4"/>
      <c r="D133" s="3"/>
      <c r="E133" s="3"/>
      <c r="F133" s="3"/>
      <c r="G133" s="7"/>
      <c r="H133" s="7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4"/>
      <c r="D134" s="3"/>
      <c r="E134" s="3"/>
      <c r="F134" s="3"/>
      <c r="G134" s="7"/>
      <c r="H134" s="7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4"/>
      <c r="D135" s="3"/>
      <c r="E135" s="3"/>
      <c r="F135" s="3"/>
      <c r="G135" s="7"/>
      <c r="H135" s="7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4"/>
      <c r="D136" s="3"/>
      <c r="E136" s="3"/>
      <c r="F136" s="3"/>
      <c r="G136" s="7"/>
      <c r="H136" s="7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4"/>
      <c r="D137" s="3"/>
      <c r="E137" s="3"/>
      <c r="F137" s="3"/>
      <c r="G137" s="7"/>
      <c r="H137" s="7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4"/>
      <c r="D138" s="3"/>
      <c r="E138" s="3"/>
      <c r="F138" s="3"/>
      <c r="G138" s="7"/>
      <c r="H138" s="7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4"/>
      <c r="D139" s="3"/>
      <c r="E139" s="3"/>
      <c r="F139" s="3"/>
      <c r="G139" s="7"/>
      <c r="H139" s="7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4"/>
      <c r="D140" s="3"/>
      <c r="E140" s="3"/>
      <c r="F140" s="3"/>
      <c r="G140" s="7"/>
      <c r="H140" s="7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4"/>
      <c r="D141" s="3"/>
      <c r="E141" s="3"/>
      <c r="F141" s="3"/>
      <c r="G141" s="7"/>
      <c r="H141" s="7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4"/>
      <c r="D142" s="3"/>
      <c r="E142" s="3"/>
      <c r="F142" s="3"/>
      <c r="G142" s="7"/>
      <c r="H142" s="7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4"/>
      <c r="D143" s="3"/>
      <c r="E143" s="3"/>
      <c r="F143" s="3"/>
      <c r="G143" s="7"/>
      <c r="H143" s="7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4"/>
      <c r="D144" s="3"/>
      <c r="E144" s="3"/>
      <c r="F144" s="3"/>
      <c r="G144" s="7"/>
      <c r="H144" s="7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4"/>
      <c r="D145" s="3"/>
      <c r="E145" s="3"/>
      <c r="F145" s="3"/>
      <c r="G145" s="7"/>
      <c r="H145" s="7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4"/>
      <c r="D146" s="3"/>
      <c r="E146" s="3"/>
      <c r="F146" s="3"/>
      <c r="G146" s="7"/>
      <c r="H146" s="7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4"/>
      <c r="D147" s="3"/>
      <c r="E147" s="3"/>
      <c r="F147" s="3"/>
      <c r="G147" s="7"/>
      <c r="H147" s="7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4"/>
      <c r="D148" s="3"/>
      <c r="E148" s="3"/>
      <c r="F148" s="3"/>
      <c r="G148" s="7"/>
      <c r="H148" s="7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4"/>
      <c r="D149" s="3"/>
      <c r="E149" s="3"/>
      <c r="F149" s="3"/>
      <c r="G149" s="7"/>
      <c r="H149" s="7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4"/>
      <c r="D150" s="3"/>
      <c r="E150" s="3"/>
      <c r="F150" s="3"/>
      <c r="G150" s="7"/>
      <c r="H150" s="7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4"/>
      <c r="D151" s="3"/>
      <c r="E151" s="3"/>
      <c r="F151" s="3"/>
      <c r="G151" s="7"/>
      <c r="H151" s="7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4"/>
      <c r="D152" s="3"/>
      <c r="E152" s="3"/>
      <c r="F152" s="3"/>
      <c r="G152" s="7"/>
      <c r="H152" s="7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4"/>
      <c r="D153" s="3"/>
      <c r="E153" s="3"/>
      <c r="F153" s="3"/>
      <c r="G153" s="7"/>
      <c r="H153" s="7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4"/>
      <c r="D154" s="3"/>
      <c r="E154" s="3"/>
      <c r="F154" s="3"/>
      <c r="G154" s="7"/>
      <c r="H154" s="7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4"/>
      <c r="D155" s="3"/>
      <c r="E155" s="3"/>
      <c r="F155" s="3"/>
      <c r="G155" s="7"/>
      <c r="H155" s="7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4"/>
      <c r="D156" s="3"/>
      <c r="E156" s="3"/>
      <c r="F156" s="3"/>
      <c r="G156" s="7"/>
      <c r="H156" s="7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4"/>
      <c r="D157" s="3"/>
      <c r="E157" s="3"/>
      <c r="F157" s="3"/>
      <c r="G157" s="7"/>
      <c r="H157" s="7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4"/>
      <c r="D158" s="3"/>
      <c r="E158" s="3"/>
      <c r="F158" s="3"/>
      <c r="G158" s="7"/>
      <c r="H158" s="7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4"/>
      <c r="D159" s="3"/>
      <c r="E159" s="3"/>
      <c r="F159" s="3"/>
      <c r="G159" s="7"/>
      <c r="H159" s="7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4"/>
      <c r="D160" s="3"/>
      <c r="E160" s="3"/>
      <c r="F160" s="3"/>
      <c r="G160" s="7"/>
      <c r="H160" s="7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4"/>
      <c r="D161" s="3"/>
      <c r="E161" s="3"/>
      <c r="F161" s="3"/>
      <c r="G161" s="7"/>
      <c r="H161" s="7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4"/>
      <c r="D162" s="3"/>
      <c r="E162" s="3"/>
      <c r="F162" s="3"/>
      <c r="G162" s="7"/>
      <c r="H162" s="7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4"/>
      <c r="D163" s="3"/>
      <c r="E163" s="3"/>
      <c r="F163" s="3"/>
      <c r="G163" s="7"/>
      <c r="H163" s="7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4"/>
      <c r="D164" s="3"/>
      <c r="E164" s="3"/>
      <c r="F164" s="3"/>
      <c r="G164" s="7"/>
      <c r="H164" s="7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4"/>
      <c r="D165" s="3"/>
      <c r="E165" s="3"/>
      <c r="F165" s="3"/>
      <c r="G165" s="7"/>
      <c r="H165" s="7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4"/>
      <c r="D166" s="3"/>
      <c r="E166" s="3"/>
      <c r="F166" s="3"/>
      <c r="G166" s="7"/>
      <c r="H166" s="7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4"/>
      <c r="D167" s="3"/>
      <c r="E167" s="3"/>
      <c r="F167" s="3"/>
      <c r="G167" s="7"/>
      <c r="H167" s="7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4"/>
      <c r="D168" s="3"/>
      <c r="E168" s="3"/>
      <c r="F168" s="3"/>
      <c r="G168" s="7"/>
      <c r="H168" s="7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4"/>
      <c r="D169" s="3"/>
      <c r="E169" s="3"/>
      <c r="F169" s="3"/>
      <c r="G169" s="7"/>
      <c r="H169" s="7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4"/>
      <c r="D170" s="3"/>
      <c r="E170" s="3"/>
      <c r="F170" s="3"/>
      <c r="G170" s="7"/>
      <c r="H170" s="7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4"/>
      <c r="D171" s="3"/>
      <c r="E171" s="3"/>
      <c r="F171" s="3"/>
      <c r="G171" s="7"/>
      <c r="H171" s="7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4"/>
      <c r="D172" s="3"/>
      <c r="E172" s="3"/>
      <c r="F172" s="3"/>
      <c r="G172" s="7"/>
      <c r="H172" s="7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4"/>
      <c r="D173" s="3"/>
      <c r="E173" s="3"/>
      <c r="F173" s="3"/>
      <c r="G173" s="7"/>
      <c r="H173" s="7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4"/>
      <c r="D174" s="3"/>
      <c r="E174" s="3"/>
      <c r="F174" s="3"/>
      <c r="G174" s="7"/>
      <c r="H174" s="7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4"/>
      <c r="D175" s="3"/>
      <c r="E175" s="3"/>
      <c r="F175" s="3"/>
      <c r="G175" s="7"/>
      <c r="H175" s="7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4"/>
      <c r="D176" s="3"/>
      <c r="E176" s="3"/>
      <c r="F176" s="3"/>
      <c r="G176" s="7"/>
      <c r="H176" s="7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4"/>
      <c r="D177" s="3"/>
      <c r="E177" s="3"/>
      <c r="F177" s="3"/>
      <c r="G177" s="7"/>
      <c r="H177" s="7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4"/>
      <c r="D178" s="3"/>
      <c r="E178" s="3"/>
      <c r="F178" s="3"/>
      <c r="G178" s="7"/>
      <c r="H178" s="7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4"/>
      <c r="D179" s="3"/>
      <c r="E179" s="3"/>
      <c r="F179" s="3"/>
      <c r="G179" s="7"/>
      <c r="H179" s="7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4"/>
      <c r="D180" s="3"/>
      <c r="E180" s="3"/>
      <c r="F180" s="3"/>
      <c r="G180" s="7"/>
      <c r="H180" s="7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4"/>
      <c r="D181" s="3"/>
      <c r="E181" s="3"/>
      <c r="F181" s="3"/>
      <c r="G181" s="7"/>
      <c r="H181" s="7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4"/>
      <c r="D182" s="3"/>
      <c r="E182" s="3"/>
      <c r="F182" s="3"/>
      <c r="G182" s="7"/>
      <c r="H182" s="7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4"/>
      <c r="D183" s="3"/>
      <c r="E183" s="3"/>
      <c r="F183" s="3"/>
      <c r="G183" s="7"/>
      <c r="H183" s="7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4"/>
      <c r="D184" s="3"/>
      <c r="E184" s="3"/>
      <c r="F184" s="3"/>
      <c r="G184" s="7"/>
      <c r="H184" s="7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4"/>
      <c r="D185" s="3"/>
      <c r="E185" s="3"/>
      <c r="F185" s="3"/>
      <c r="G185" s="7"/>
      <c r="H185" s="7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4"/>
      <c r="D186" s="3"/>
      <c r="E186" s="3"/>
      <c r="F186" s="3"/>
      <c r="G186" s="7"/>
      <c r="H186" s="7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4"/>
      <c r="D187" s="3"/>
      <c r="E187" s="3"/>
      <c r="F187" s="3"/>
      <c r="G187" s="7"/>
      <c r="H187" s="7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4"/>
      <c r="D188" s="3"/>
      <c r="E188" s="3"/>
      <c r="F188" s="3"/>
      <c r="G188" s="7"/>
      <c r="H188" s="7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4"/>
      <c r="D189" s="3"/>
      <c r="E189" s="3"/>
      <c r="F189" s="3"/>
      <c r="G189" s="7"/>
      <c r="H189" s="7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4"/>
      <c r="D190" s="3"/>
      <c r="E190" s="3"/>
      <c r="F190" s="3"/>
      <c r="G190" s="7"/>
      <c r="H190" s="7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4"/>
      <c r="D191" s="3"/>
      <c r="E191" s="3"/>
      <c r="F191" s="3"/>
      <c r="G191" s="7"/>
      <c r="H191" s="7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4"/>
      <c r="D192" s="3"/>
      <c r="E192" s="3"/>
      <c r="F192" s="3"/>
      <c r="G192" s="7"/>
      <c r="H192" s="7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4"/>
      <c r="D193" s="3"/>
      <c r="E193" s="3"/>
      <c r="F193" s="3"/>
      <c r="G193" s="7"/>
      <c r="H193" s="7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4"/>
      <c r="D194" s="3"/>
      <c r="E194" s="3"/>
      <c r="F194" s="3"/>
      <c r="G194" s="7"/>
      <c r="H194" s="7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4"/>
      <c r="D195" s="3"/>
      <c r="E195" s="3"/>
      <c r="F195" s="3"/>
      <c r="G195" s="7"/>
      <c r="H195" s="7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4"/>
      <c r="D196" s="3"/>
      <c r="E196" s="3"/>
      <c r="F196" s="3"/>
      <c r="G196" s="7"/>
      <c r="H196" s="7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4"/>
      <c r="D197" s="3"/>
      <c r="E197" s="3"/>
      <c r="F197" s="3"/>
      <c r="G197" s="7"/>
      <c r="H197" s="7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4"/>
      <c r="D198" s="3"/>
      <c r="E198" s="3"/>
      <c r="F198" s="3"/>
      <c r="G198" s="7"/>
      <c r="H198" s="7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4"/>
      <c r="D199" s="3"/>
      <c r="E199" s="3"/>
      <c r="F199" s="3"/>
      <c r="G199" s="7"/>
      <c r="H199" s="7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4"/>
      <c r="D200" s="3"/>
      <c r="E200" s="3"/>
      <c r="F200" s="3"/>
      <c r="G200" s="7"/>
      <c r="H200" s="7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4"/>
      <c r="D201" s="3"/>
      <c r="E201" s="3"/>
      <c r="F201" s="3"/>
      <c r="G201" s="7"/>
      <c r="H201" s="7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4"/>
      <c r="D202" s="3"/>
      <c r="E202" s="3"/>
      <c r="F202" s="3"/>
      <c r="G202" s="7"/>
      <c r="H202" s="7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4"/>
      <c r="D203" s="3"/>
      <c r="E203" s="3"/>
      <c r="F203" s="3"/>
      <c r="G203" s="7"/>
      <c r="H203" s="7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4"/>
      <c r="D204" s="3"/>
      <c r="E204" s="3"/>
      <c r="F204" s="3"/>
      <c r="G204" s="7"/>
      <c r="H204" s="7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4"/>
      <c r="D205" s="3"/>
      <c r="E205" s="3"/>
      <c r="F205" s="3"/>
      <c r="G205" s="7"/>
      <c r="H205" s="7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4"/>
      <c r="D206" s="3"/>
      <c r="E206" s="3"/>
      <c r="F206" s="3"/>
      <c r="G206" s="7"/>
      <c r="H206" s="7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4"/>
      <c r="D207" s="3"/>
      <c r="E207" s="3"/>
      <c r="F207" s="3"/>
      <c r="G207" s="7"/>
      <c r="H207" s="7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4"/>
      <c r="D208" s="3"/>
      <c r="E208" s="3"/>
      <c r="F208" s="3"/>
      <c r="G208" s="7"/>
      <c r="H208" s="7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4"/>
      <c r="D209" s="3"/>
      <c r="E209" s="3"/>
      <c r="F209" s="3"/>
      <c r="G209" s="7"/>
      <c r="H209" s="7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4"/>
      <c r="D210" s="3"/>
      <c r="E210" s="3"/>
      <c r="F210" s="3"/>
      <c r="G210" s="7"/>
      <c r="H210" s="7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4"/>
      <c r="D211" s="3"/>
      <c r="E211" s="3"/>
      <c r="F211" s="3"/>
      <c r="G211" s="7"/>
      <c r="H211" s="7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4"/>
      <c r="D212" s="3"/>
      <c r="E212" s="3"/>
      <c r="F212" s="3"/>
      <c r="G212" s="7"/>
      <c r="H212" s="7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4"/>
      <c r="D213" s="3"/>
      <c r="E213" s="3"/>
      <c r="F213" s="3"/>
      <c r="G213" s="7"/>
      <c r="H213" s="7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4"/>
      <c r="D214" s="3"/>
      <c r="E214" s="3"/>
      <c r="F214" s="3"/>
      <c r="G214" s="7"/>
      <c r="H214" s="7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4"/>
      <c r="D215" s="3"/>
      <c r="E215" s="3"/>
      <c r="F215" s="3"/>
      <c r="G215" s="7"/>
      <c r="H215" s="7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4"/>
      <c r="D216" s="3"/>
      <c r="E216" s="3"/>
      <c r="F216" s="3"/>
      <c r="G216" s="7"/>
      <c r="H216" s="7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4"/>
      <c r="D217" s="3"/>
      <c r="E217" s="3"/>
      <c r="F217" s="3"/>
      <c r="G217" s="7"/>
      <c r="H217" s="7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4"/>
      <c r="D218" s="3"/>
      <c r="E218" s="3"/>
      <c r="F218" s="3"/>
      <c r="G218" s="7"/>
      <c r="H218" s="7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4"/>
      <c r="D219" s="3"/>
      <c r="E219" s="3"/>
      <c r="F219" s="3"/>
      <c r="G219" s="7"/>
      <c r="H219" s="7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4"/>
      <c r="D220" s="3"/>
      <c r="E220" s="3"/>
      <c r="F220" s="3"/>
      <c r="G220" s="7"/>
      <c r="H220" s="7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4"/>
      <c r="D221" s="3"/>
      <c r="E221" s="3"/>
      <c r="F221" s="3"/>
      <c r="G221" s="7"/>
      <c r="H221" s="7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4"/>
      <c r="D222" s="3"/>
      <c r="E222" s="3"/>
      <c r="F222" s="3"/>
      <c r="G222" s="7"/>
      <c r="H222" s="7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4"/>
      <c r="D223" s="3"/>
      <c r="E223" s="3"/>
      <c r="F223" s="3"/>
      <c r="G223" s="7"/>
      <c r="H223" s="7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4"/>
      <c r="D224" s="3"/>
      <c r="E224" s="3"/>
      <c r="F224" s="3"/>
      <c r="G224" s="7"/>
      <c r="H224" s="7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4"/>
      <c r="D225" s="3"/>
      <c r="E225" s="3"/>
      <c r="F225" s="3"/>
      <c r="G225" s="7"/>
      <c r="H225" s="7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4"/>
      <c r="D226" s="3"/>
      <c r="E226" s="3"/>
      <c r="F226" s="3"/>
      <c r="G226" s="7"/>
      <c r="H226" s="7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4"/>
      <c r="D227" s="3"/>
      <c r="E227" s="3"/>
      <c r="F227" s="3"/>
      <c r="G227" s="7"/>
      <c r="H227" s="7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4"/>
      <c r="D228" s="3"/>
      <c r="E228" s="3"/>
      <c r="F228" s="3"/>
      <c r="G228" s="7"/>
      <c r="H228" s="7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4"/>
      <c r="D229" s="3"/>
      <c r="E229" s="3"/>
      <c r="F229" s="3"/>
      <c r="G229" s="7"/>
      <c r="H229" s="7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4"/>
      <c r="D230" s="3"/>
      <c r="E230" s="3"/>
      <c r="F230" s="3"/>
      <c r="G230" s="7"/>
      <c r="H230" s="7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4"/>
      <c r="D231" s="3"/>
      <c r="E231" s="3"/>
      <c r="F231" s="3"/>
      <c r="G231" s="7"/>
      <c r="H231" s="7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4"/>
      <c r="D232" s="3"/>
      <c r="E232" s="3"/>
      <c r="F232" s="3"/>
      <c r="G232" s="7"/>
      <c r="H232" s="7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4"/>
      <c r="D233" s="3"/>
      <c r="E233" s="3"/>
      <c r="F233" s="3"/>
      <c r="G233" s="7"/>
      <c r="H233" s="7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4"/>
      <c r="D234" s="3"/>
      <c r="E234" s="3"/>
      <c r="F234" s="3"/>
      <c r="G234" s="7"/>
      <c r="H234" s="7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4"/>
      <c r="D235" s="3"/>
      <c r="E235" s="3"/>
      <c r="F235" s="3"/>
      <c r="G235" s="7"/>
      <c r="H235" s="7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4"/>
      <c r="D236" s="3"/>
      <c r="E236" s="3"/>
      <c r="F236" s="3"/>
      <c r="G236" s="7"/>
      <c r="H236" s="7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4"/>
      <c r="D237" s="3"/>
      <c r="E237" s="3"/>
      <c r="F237" s="3"/>
      <c r="G237" s="7"/>
      <c r="H237" s="7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4"/>
      <c r="D238" s="3"/>
      <c r="E238" s="3"/>
      <c r="F238" s="3"/>
      <c r="G238" s="7"/>
      <c r="H238" s="7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4"/>
      <c r="D239" s="3"/>
      <c r="E239" s="3"/>
      <c r="F239" s="3"/>
      <c r="G239" s="7"/>
      <c r="H239" s="7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4"/>
      <c r="D240" s="3"/>
      <c r="E240" s="3"/>
      <c r="F240" s="3"/>
      <c r="G240" s="7"/>
      <c r="H240" s="7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4"/>
      <c r="D241" s="3"/>
      <c r="E241" s="3"/>
      <c r="F241" s="3"/>
      <c r="G241" s="7"/>
      <c r="H241" s="7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4"/>
      <c r="D242" s="3"/>
      <c r="E242" s="3"/>
      <c r="F242" s="3"/>
      <c r="G242" s="7"/>
      <c r="H242" s="7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4"/>
      <c r="D243" s="3"/>
      <c r="E243" s="3"/>
      <c r="F243" s="3"/>
      <c r="G243" s="7"/>
      <c r="H243" s="7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4"/>
      <c r="D244" s="3"/>
      <c r="E244" s="3"/>
      <c r="F244" s="3"/>
      <c r="G244" s="7"/>
      <c r="H244" s="7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4"/>
      <c r="D245" s="3"/>
      <c r="E245" s="3"/>
      <c r="F245" s="3"/>
      <c r="G245" s="7"/>
      <c r="H245" s="7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4"/>
      <c r="D246" s="3"/>
      <c r="E246" s="3"/>
      <c r="F246" s="3"/>
      <c r="G246" s="7"/>
      <c r="H246" s="7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4"/>
      <c r="D247" s="3"/>
      <c r="E247" s="3"/>
      <c r="F247" s="3"/>
      <c r="G247" s="7"/>
      <c r="H247" s="7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4"/>
      <c r="D248" s="3"/>
      <c r="E248" s="3"/>
      <c r="F248" s="3"/>
      <c r="G248" s="7"/>
      <c r="H248" s="7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4"/>
      <c r="D249" s="3"/>
      <c r="E249" s="3"/>
      <c r="F249" s="3"/>
      <c r="G249" s="7"/>
      <c r="H249" s="7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4"/>
      <c r="D250" s="3"/>
      <c r="E250" s="3"/>
      <c r="F250" s="3"/>
      <c r="G250" s="7"/>
      <c r="H250" s="7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4"/>
      <c r="D251" s="3"/>
      <c r="E251" s="3"/>
      <c r="F251" s="3"/>
      <c r="G251" s="7"/>
      <c r="H251" s="7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4"/>
      <c r="D252" s="3"/>
      <c r="E252" s="3"/>
      <c r="F252" s="3"/>
      <c r="G252" s="7"/>
      <c r="H252" s="7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4"/>
      <c r="D253" s="3"/>
      <c r="E253" s="3"/>
      <c r="F253" s="3"/>
      <c r="G253" s="7"/>
      <c r="H253" s="7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4"/>
      <c r="D254" s="3"/>
      <c r="E254" s="3"/>
      <c r="F254" s="3"/>
      <c r="G254" s="7"/>
      <c r="H254" s="7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4"/>
      <c r="D255" s="3"/>
      <c r="E255" s="3"/>
      <c r="F255" s="3"/>
      <c r="G255" s="7"/>
      <c r="H255" s="7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4"/>
      <c r="D256" s="3"/>
      <c r="E256" s="3"/>
      <c r="F256" s="3"/>
      <c r="G256" s="7"/>
      <c r="H256" s="7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4"/>
      <c r="D257" s="3"/>
      <c r="E257" s="3"/>
      <c r="F257" s="3"/>
      <c r="G257" s="7"/>
      <c r="H257" s="7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4"/>
      <c r="D258" s="3"/>
      <c r="E258" s="3"/>
      <c r="F258" s="3"/>
      <c r="G258" s="7"/>
      <c r="H258" s="7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4"/>
      <c r="D259" s="3"/>
      <c r="E259" s="3"/>
      <c r="F259" s="3"/>
      <c r="G259" s="7"/>
      <c r="H259" s="7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4"/>
      <c r="D260" s="3"/>
      <c r="E260" s="3"/>
      <c r="F260" s="3"/>
      <c r="G260" s="7"/>
      <c r="H260" s="7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4"/>
      <c r="D261" s="3"/>
      <c r="E261" s="3"/>
      <c r="F261" s="3"/>
      <c r="G261" s="7"/>
      <c r="H261" s="7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4"/>
      <c r="D262" s="3"/>
      <c r="E262" s="3"/>
      <c r="F262" s="3"/>
      <c r="G262" s="7"/>
      <c r="H262" s="7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4"/>
      <c r="D263" s="3"/>
      <c r="E263" s="3"/>
      <c r="F263" s="3"/>
      <c r="G263" s="7"/>
      <c r="H263" s="7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4"/>
      <c r="D264" s="3"/>
      <c r="E264" s="3"/>
      <c r="F264" s="3"/>
      <c r="G264" s="7"/>
      <c r="H264" s="7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4"/>
      <c r="D265" s="3"/>
      <c r="E265" s="3"/>
      <c r="F265" s="3"/>
      <c r="G265" s="7"/>
      <c r="H265" s="7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4"/>
      <c r="D266" s="3"/>
      <c r="E266" s="3"/>
      <c r="F266" s="3"/>
      <c r="G266" s="7"/>
      <c r="H266" s="7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4"/>
      <c r="D267" s="3"/>
      <c r="E267" s="3"/>
      <c r="F267" s="3"/>
      <c r="G267" s="7"/>
      <c r="H267" s="7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4"/>
      <c r="D268" s="3"/>
      <c r="E268" s="3"/>
      <c r="F268" s="3"/>
      <c r="G268" s="7"/>
      <c r="H268" s="7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4"/>
      <c r="D269" s="3"/>
      <c r="E269" s="3"/>
      <c r="F269" s="3"/>
      <c r="G269" s="7"/>
      <c r="H269" s="7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4"/>
      <c r="D270" s="3"/>
      <c r="E270" s="3"/>
      <c r="F270" s="3"/>
      <c r="G270" s="7"/>
      <c r="H270" s="7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4"/>
      <c r="D271" s="3"/>
      <c r="E271" s="3"/>
      <c r="F271" s="3"/>
      <c r="G271" s="7"/>
      <c r="H271" s="7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4"/>
      <c r="D272" s="3"/>
      <c r="E272" s="3"/>
      <c r="F272" s="3"/>
      <c r="G272" s="7"/>
      <c r="H272" s="7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4"/>
      <c r="D273" s="3"/>
      <c r="E273" s="3"/>
      <c r="F273" s="3"/>
      <c r="G273" s="7"/>
      <c r="H273" s="7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4"/>
      <c r="D274" s="3"/>
      <c r="E274" s="3"/>
      <c r="F274" s="3"/>
      <c r="G274" s="7"/>
      <c r="H274" s="7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4"/>
      <c r="D275" s="3"/>
      <c r="E275" s="3"/>
      <c r="F275" s="3"/>
      <c r="G275" s="7"/>
      <c r="H275" s="7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4"/>
      <c r="D276" s="3"/>
      <c r="E276" s="3"/>
      <c r="F276" s="3"/>
      <c r="G276" s="7"/>
      <c r="H276" s="7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4"/>
      <c r="D277" s="3"/>
      <c r="E277" s="3"/>
      <c r="F277" s="3"/>
      <c r="G277" s="7"/>
      <c r="H277" s="7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4"/>
      <c r="D278" s="3"/>
      <c r="E278" s="3"/>
      <c r="F278" s="3"/>
      <c r="G278" s="7"/>
      <c r="H278" s="7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4"/>
      <c r="D279" s="3"/>
      <c r="E279" s="3"/>
      <c r="F279" s="3"/>
      <c r="G279" s="7"/>
      <c r="H279" s="7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4"/>
      <c r="D280" s="3"/>
      <c r="E280" s="3"/>
      <c r="F280" s="3"/>
      <c r="G280" s="7"/>
      <c r="H280" s="7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4"/>
      <c r="D281" s="3"/>
      <c r="E281" s="3"/>
      <c r="F281" s="3"/>
      <c r="G281" s="7"/>
      <c r="H281" s="7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4"/>
      <c r="D282" s="3"/>
      <c r="E282" s="3"/>
      <c r="F282" s="3"/>
      <c r="G282" s="7"/>
      <c r="H282" s="7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4"/>
      <c r="D283" s="3"/>
      <c r="E283" s="3"/>
      <c r="F283" s="3"/>
      <c r="G283" s="7"/>
      <c r="H283" s="7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4"/>
      <c r="D284" s="3"/>
      <c r="E284" s="3"/>
      <c r="F284" s="3"/>
      <c r="G284" s="7"/>
      <c r="H284" s="7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4"/>
      <c r="D285" s="3"/>
      <c r="E285" s="3"/>
      <c r="F285" s="3"/>
      <c r="G285" s="7"/>
      <c r="H285" s="7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4"/>
      <c r="D286" s="3"/>
      <c r="E286" s="3"/>
      <c r="F286" s="3"/>
      <c r="G286" s="7"/>
      <c r="H286" s="7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4"/>
      <c r="D287" s="3"/>
      <c r="E287" s="3"/>
      <c r="F287" s="3"/>
      <c r="G287" s="7"/>
      <c r="H287" s="7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4"/>
      <c r="D288" s="3"/>
      <c r="E288" s="3"/>
      <c r="F288" s="3"/>
      <c r="G288" s="7"/>
      <c r="H288" s="7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4"/>
      <c r="D289" s="3"/>
      <c r="E289" s="3"/>
      <c r="F289" s="3"/>
      <c r="G289" s="7"/>
      <c r="H289" s="7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4"/>
      <c r="D290" s="3"/>
      <c r="E290" s="3"/>
      <c r="F290" s="3"/>
      <c r="G290" s="7"/>
      <c r="H290" s="7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4"/>
      <c r="D291" s="3"/>
      <c r="E291" s="3"/>
      <c r="F291" s="3"/>
      <c r="G291" s="7"/>
      <c r="H291" s="7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4"/>
      <c r="D292" s="3"/>
      <c r="E292" s="3"/>
      <c r="F292" s="3"/>
      <c r="G292" s="7"/>
      <c r="H292" s="7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4"/>
      <c r="D293" s="3"/>
      <c r="E293" s="3"/>
      <c r="F293" s="3"/>
      <c r="G293" s="7"/>
      <c r="H293" s="7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4"/>
      <c r="D294" s="3"/>
      <c r="E294" s="3"/>
      <c r="F294" s="3"/>
      <c r="G294" s="7"/>
      <c r="H294" s="7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4"/>
      <c r="D295" s="3"/>
      <c r="E295" s="3"/>
      <c r="F295" s="3"/>
      <c r="G295" s="7"/>
      <c r="H295" s="7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4"/>
      <c r="D296" s="3"/>
      <c r="E296" s="3"/>
      <c r="F296" s="3"/>
      <c r="G296" s="7"/>
      <c r="H296" s="7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4"/>
      <c r="D297" s="3"/>
      <c r="E297" s="3"/>
      <c r="F297" s="3"/>
      <c r="G297" s="7"/>
      <c r="H297" s="7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4"/>
      <c r="D298" s="3"/>
      <c r="E298" s="3"/>
      <c r="F298" s="3"/>
      <c r="G298" s="7"/>
      <c r="H298" s="7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4"/>
      <c r="D299" s="3"/>
      <c r="E299" s="3"/>
      <c r="F299" s="3"/>
      <c r="G299" s="7"/>
      <c r="H299" s="7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4"/>
      <c r="D300" s="3"/>
      <c r="E300" s="3"/>
      <c r="F300" s="3"/>
      <c r="G300" s="7"/>
      <c r="H300" s="7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4"/>
      <c r="D301" s="3"/>
      <c r="E301" s="3"/>
      <c r="F301" s="3"/>
      <c r="G301" s="7"/>
      <c r="H301" s="7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4"/>
      <c r="D302" s="3"/>
      <c r="E302" s="3"/>
      <c r="F302" s="3"/>
      <c r="G302" s="7"/>
      <c r="H302" s="7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4"/>
      <c r="D303" s="3"/>
      <c r="E303" s="3"/>
      <c r="F303" s="3"/>
      <c r="G303" s="7"/>
      <c r="H303" s="7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4"/>
      <c r="D304" s="3"/>
      <c r="E304" s="3"/>
      <c r="F304" s="3"/>
      <c r="G304" s="7"/>
      <c r="H304" s="7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4"/>
      <c r="D305" s="3"/>
      <c r="E305" s="3"/>
      <c r="F305" s="3"/>
      <c r="G305" s="7"/>
      <c r="H305" s="7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4"/>
      <c r="D306" s="3"/>
      <c r="E306" s="3"/>
      <c r="F306" s="3"/>
      <c r="G306" s="7"/>
      <c r="H306" s="7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4"/>
      <c r="D307" s="3"/>
      <c r="E307" s="3"/>
      <c r="F307" s="3"/>
      <c r="G307" s="7"/>
      <c r="H307" s="7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4"/>
      <c r="D308" s="3"/>
      <c r="E308" s="3"/>
      <c r="F308" s="3"/>
      <c r="G308" s="7"/>
      <c r="H308" s="7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4"/>
      <c r="D309" s="3"/>
      <c r="E309" s="3"/>
      <c r="F309" s="3"/>
      <c r="G309" s="7"/>
      <c r="H309" s="7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4"/>
      <c r="D310" s="3"/>
      <c r="E310" s="3"/>
      <c r="F310" s="3"/>
      <c r="G310" s="7"/>
      <c r="H310" s="7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4"/>
      <c r="D311" s="3"/>
      <c r="E311" s="3"/>
      <c r="F311" s="3"/>
      <c r="G311" s="7"/>
      <c r="H311" s="7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4"/>
      <c r="D312" s="3"/>
      <c r="E312" s="3"/>
      <c r="F312" s="3"/>
      <c r="G312" s="7"/>
      <c r="H312" s="7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4"/>
      <c r="D313" s="3"/>
      <c r="E313" s="3"/>
      <c r="F313" s="3"/>
      <c r="G313" s="7"/>
      <c r="H313" s="7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4"/>
      <c r="D314" s="3"/>
      <c r="E314" s="3"/>
      <c r="F314" s="3"/>
      <c r="G314" s="7"/>
      <c r="H314" s="7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4"/>
      <c r="D315" s="3"/>
      <c r="E315" s="3"/>
      <c r="F315" s="3"/>
      <c r="G315" s="7"/>
      <c r="H315" s="7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4"/>
      <c r="D316" s="3"/>
      <c r="E316" s="3"/>
      <c r="F316" s="3"/>
      <c r="G316" s="7"/>
      <c r="H316" s="7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4"/>
      <c r="D317" s="3"/>
      <c r="E317" s="3"/>
      <c r="F317" s="3"/>
      <c r="G317" s="7"/>
      <c r="H317" s="7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4"/>
      <c r="D318" s="3"/>
      <c r="E318" s="3"/>
      <c r="F318" s="3"/>
      <c r="G318" s="7"/>
      <c r="H318" s="7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4"/>
      <c r="D319" s="3"/>
      <c r="E319" s="3"/>
      <c r="F319" s="3"/>
      <c r="G319" s="7"/>
      <c r="H319" s="7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4"/>
      <c r="D320" s="3"/>
      <c r="E320" s="3"/>
      <c r="F320" s="3"/>
      <c r="G320" s="7"/>
      <c r="H320" s="7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4"/>
      <c r="D321" s="3"/>
      <c r="E321" s="3"/>
      <c r="F321" s="3"/>
      <c r="G321" s="7"/>
      <c r="H321" s="7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4"/>
      <c r="D322" s="3"/>
      <c r="E322" s="3"/>
      <c r="F322" s="3"/>
      <c r="G322" s="7"/>
      <c r="H322" s="7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4"/>
      <c r="D323" s="3"/>
      <c r="E323" s="3"/>
      <c r="F323" s="3"/>
      <c r="G323" s="7"/>
      <c r="H323" s="7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4"/>
      <c r="D324" s="3"/>
      <c r="E324" s="3"/>
      <c r="F324" s="3"/>
      <c r="G324" s="7"/>
      <c r="H324" s="7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4"/>
      <c r="D325" s="3"/>
      <c r="E325" s="3"/>
      <c r="F325" s="3"/>
      <c r="G325" s="7"/>
      <c r="H325" s="7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4"/>
      <c r="D326" s="3"/>
      <c r="E326" s="3"/>
      <c r="F326" s="3"/>
      <c r="G326" s="7"/>
      <c r="H326" s="7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4"/>
      <c r="D327" s="3"/>
      <c r="E327" s="3"/>
      <c r="F327" s="3"/>
      <c r="G327" s="7"/>
      <c r="H327" s="7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4"/>
      <c r="D328" s="3"/>
      <c r="E328" s="3"/>
      <c r="F328" s="3"/>
      <c r="G328" s="7"/>
      <c r="H328" s="7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4"/>
      <c r="D329" s="3"/>
      <c r="E329" s="3"/>
      <c r="F329" s="3"/>
      <c r="G329" s="7"/>
      <c r="H329" s="7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4"/>
      <c r="D330" s="3"/>
      <c r="E330" s="3"/>
      <c r="F330" s="3"/>
      <c r="G330" s="7"/>
      <c r="H330" s="7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4"/>
      <c r="D331" s="3"/>
      <c r="E331" s="3"/>
      <c r="F331" s="3"/>
      <c r="G331" s="7"/>
      <c r="H331" s="7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4"/>
      <c r="D332" s="3"/>
      <c r="E332" s="3"/>
      <c r="F332" s="3"/>
      <c r="G332" s="7"/>
      <c r="H332" s="7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4"/>
      <c r="D333" s="3"/>
      <c r="E333" s="3"/>
      <c r="F333" s="3"/>
      <c r="G333" s="7"/>
      <c r="H333" s="7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4"/>
      <c r="D334" s="3"/>
      <c r="E334" s="3"/>
      <c r="F334" s="3"/>
      <c r="G334" s="7"/>
      <c r="H334" s="7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4"/>
      <c r="D335" s="3"/>
      <c r="E335" s="3"/>
      <c r="F335" s="3"/>
      <c r="G335" s="7"/>
      <c r="H335" s="7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4"/>
      <c r="D336" s="3"/>
      <c r="E336" s="3"/>
      <c r="F336" s="3"/>
      <c r="G336" s="7"/>
      <c r="H336" s="7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4"/>
      <c r="D337" s="3"/>
      <c r="E337" s="3"/>
      <c r="F337" s="3"/>
      <c r="G337" s="7"/>
      <c r="H337" s="7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4"/>
      <c r="D338" s="3"/>
      <c r="E338" s="3"/>
      <c r="F338" s="3"/>
      <c r="G338" s="7"/>
      <c r="H338" s="7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4"/>
      <c r="D339" s="3"/>
      <c r="E339" s="3"/>
      <c r="F339" s="3"/>
      <c r="G339" s="7"/>
      <c r="H339" s="7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4"/>
      <c r="D340" s="3"/>
      <c r="E340" s="3"/>
      <c r="F340" s="3"/>
      <c r="G340" s="7"/>
      <c r="H340" s="7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4"/>
      <c r="D341" s="3"/>
      <c r="E341" s="3"/>
      <c r="F341" s="3"/>
      <c r="G341" s="7"/>
      <c r="H341" s="7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4"/>
      <c r="D342" s="3"/>
      <c r="E342" s="3"/>
      <c r="F342" s="3"/>
      <c r="G342" s="7"/>
      <c r="H342" s="7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4"/>
      <c r="D343" s="3"/>
      <c r="E343" s="3"/>
      <c r="F343" s="3"/>
      <c r="G343" s="7"/>
      <c r="H343" s="7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4"/>
      <c r="D344" s="3"/>
      <c r="E344" s="3"/>
      <c r="F344" s="3"/>
      <c r="G344" s="7"/>
      <c r="H344" s="7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4"/>
      <c r="D345" s="3"/>
      <c r="E345" s="3"/>
      <c r="F345" s="3"/>
      <c r="G345" s="7"/>
      <c r="H345" s="7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4"/>
      <c r="D346" s="3"/>
      <c r="E346" s="3"/>
      <c r="F346" s="3"/>
      <c r="G346" s="7"/>
      <c r="H346" s="7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4"/>
      <c r="D347" s="3"/>
      <c r="E347" s="3"/>
      <c r="F347" s="3"/>
      <c r="G347" s="7"/>
      <c r="H347" s="7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4"/>
      <c r="D348" s="3"/>
      <c r="E348" s="3"/>
      <c r="F348" s="3"/>
      <c r="G348" s="7"/>
      <c r="H348" s="7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4"/>
      <c r="D349" s="3"/>
      <c r="E349" s="3"/>
      <c r="F349" s="3"/>
      <c r="G349" s="7"/>
      <c r="H349" s="7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4"/>
      <c r="D350" s="3"/>
      <c r="E350" s="3"/>
      <c r="F350" s="3"/>
      <c r="G350" s="7"/>
      <c r="H350" s="7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4"/>
      <c r="D351" s="3"/>
      <c r="E351" s="3"/>
      <c r="F351" s="3"/>
      <c r="G351" s="7"/>
      <c r="H351" s="7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4"/>
      <c r="D352" s="3"/>
      <c r="E352" s="3"/>
      <c r="F352" s="3"/>
      <c r="G352" s="7"/>
      <c r="H352" s="7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4"/>
      <c r="D353" s="3"/>
      <c r="E353" s="3"/>
      <c r="F353" s="3"/>
      <c r="G353" s="7"/>
      <c r="H353" s="7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4"/>
      <c r="D354" s="3"/>
      <c r="E354" s="3"/>
      <c r="F354" s="3"/>
      <c r="G354" s="7"/>
      <c r="H354" s="7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4"/>
      <c r="D355" s="3"/>
      <c r="E355" s="3"/>
      <c r="F355" s="3"/>
      <c r="G355" s="7"/>
      <c r="H355" s="7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4"/>
      <c r="D356" s="3"/>
      <c r="E356" s="3"/>
      <c r="F356" s="3"/>
      <c r="G356" s="7"/>
      <c r="H356" s="7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4"/>
      <c r="D357" s="3"/>
      <c r="E357" s="3"/>
      <c r="F357" s="3"/>
      <c r="G357" s="7"/>
      <c r="H357" s="7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4"/>
      <c r="D358" s="3"/>
      <c r="E358" s="3"/>
      <c r="F358" s="3"/>
      <c r="G358" s="7"/>
      <c r="H358" s="7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4"/>
      <c r="D359" s="3"/>
      <c r="E359" s="3"/>
      <c r="F359" s="3"/>
      <c r="G359" s="7"/>
      <c r="H359" s="7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4"/>
      <c r="D360" s="3"/>
      <c r="E360" s="3"/>
      <c r="F360" s="3"/>
      <c r="G360" s="7"/>
      <c r="H360" s="7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4"/>
      <c r="D361" s="3"/>
      <c r="E361" s="3"/>
      <c r="F361" s="3"/>
      <c r="G361" s="7"/>
      <c r="H361" s="7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4"/>
      <c r="D362" s="3"/>
      <c r="E362" s="3"/>
      <c r="F362" s="3"/>
      <c r="G362" s="7"/>
      <c r="H362" s="7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4"/>
      <c r="D363" s="3"/>
      <c r="E363" s="3"/>
      <c r="F363" s="3"/>
      <c r="G363" s="7"/>
      <c r="H363" s="7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4"/>
      <c r="D364" s="3"/>
      <c r="E364" s="3"/>
      <c r="F364" s="3"/>
      <c r="G364" s="7"/>
      <c r="H364" s="7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4"/>
      <c r="D365" s="3"/>
      <c r="E365" s="3"/>
      <c r="F365" s="3"/>
      <c r="G365" s="7"/>
      <c r="H365" s="7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4"/>
      <c r="D366" s="3"/>
      <c r="E366" s="3"/>
      <c r="F366" s="3"/>
      <c r="G366" s="7"/>
      <c r="H366" s="7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4"/>
      <c r="D367" s="3"/>
      <c r="E367" s="3"/>
      <c r="F367" s="3"/>
      <c r="G367" s="7"/>
      <c r="H367" s="7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4"/>
      <c r="D368" s="3"/>
      <c r="E368" s="3"/>
      <c r="F368" s="3"/>
      <c r="G368" s="7"/>
      <c r="H368" s="7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4"/>
      <c r="D369" s="3"/>
      <c r="E369" s="3"/>
      <c r="F369" s="3"/>
      <c r="G369" s="7"/>
      <c r="H369" s="7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4"/>
      <c r="D370" s="3"/>
      <c r="E370" s="3"/>
      <c r="F370" s="3"/>
      <c r="G370" s="7"/>
      <c r="H370" s="7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4"/>
      <c r="D371" s="3"/>
      <c r="E371" s="3"/>
      <c r="F371" s="3"/>
      <c r="G371" s="7"/>
      <c r="H371" s="7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4"/>
      <c r="D372" s="3"/>
      <c r="E372" s="3"/>
      <c r="F372" s="3"/>
      <c r="G372" s="7"/>
      <c r="H372" s="7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4"/>
      <c r="D373" s="3"/>
      <c r="E373" s="3"/>
      <c r="F373" s="3"/>
      <c r="G373" s="7"/>
      <c r="H373" s="7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4"/>
      <c r="D374" s="3"/>
      <c r="E374" s="3"/>
      <c r="F374" s="3"/>
      <c r="G374" s="7"/>
      <c r="H374" s="7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4"/>
      <c r="D375" s="3"/>
      <c r="E375" s="3"/>
      <c r="F375" s="3"/>
      <c r="G375" s="7"/>
      <c r="H375" s="7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4"/>
      <c r="D376" s="3"/>
      <c r="E376" s="3"/>
      <c r="F376" s="3"/>
      <c r="G376" s="7"/>
      <c r="H376" s="7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4"/>
      <c r="D377" s="3"/>
      <c r="E377" s="3"/>
      <c r="F377" s="3"/>
      <c r="G377" s="7"/>
      <c r="H377" s="7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4"/>
      <c r="D378" s="3"/>
      <c r="E378" s="3"/>
      <c r="F378" s="3"/>
      <c r="G378" s="7"/>
      <c r="H378" s="7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4"/>
      <c r="D379" s="3"/>
      <c r="E379" s="3"/>
      <c r="F379" s="3"/>
      <c r="G379" s="7"/>
      <c r="H379" s="7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4"/>
      <c r="D380" s="3"/>
      <c r="E380" s="3"/>
      <c r="F380" s="3"/>
      <c r="G380" s="7"/>
      <c r="H380" s="7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4"/>
      <c r="D381" s="3"/>
      <c r="E381" s="3"/>
      <c r="F381" s="3"/>
      <c r="G381" s="7"/>
      <c r="H381" s="7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4"/>
      <c r="D382" s="3"/>
      <c r="E382" s="3"/>
      <c r="F382" s="3"/>
      <c r="G382" s="7"/>
      <c r="H382" s="7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4"/>
      <c r="D383" s="3"/>
      <c r="E383" s="3"/>
      <c r="F383" s="3"/>
      <c r="G383" s="7"/>
      <c r="H383" s="7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4"/>
      <c r="D384" s="3"/>
      <c r="E384" s="3"/>
      <c r="F384" s="3"/>
      <c r="G384" s="7"/>
      <c r="H384" s="7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4"/>
      <c r="D385" s="3"/>
      <c r="E385" s="3"/>
      <c r="F385" s="3"/>
      <c r="G385" s="7"/>
      <c r="H385" s="7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4"/>
      <c r="D386" s="3"/>
      <c r="E386" s="3"/>
      <c r="F386" s="3"/>
      <c r="G386" s="7"/>
      <c r="H386" s="7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4"/>
      <c r="D387" s="3"/>
      <c r="E387" s="3"/>
      <c r="F387" s="3"/>
      <c r="G387" s="7"/>
      <c r="H387" s="7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4"/>
      <c r="D388" s="3"/>
      <c r="E388" s="3"/>
      <c r="F388" s="3"/>
      <c r="G388" s="7"/>
      <c r="H388" s="7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4"/>
      <c r="D389" s="3"/>
      <c r="E389" s="3"/>
      <c r="F389" s="3"/>
      <c r="G389" s="7"/>
      <c r="H389" s="7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4"/>
      <c r="D390" s="3"/>
      <c r="E390" s="3"/>
      <c r="F390" s="3"/>
      <c r="G390" s="7"/>
      <c r="H390" s="7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4"/>
      <c r="D391" s="3"/>
      <c r="E391" s="3"/>
      <c r="F391" s="3"/>
      <c r="G391" s="7"/>
      <c r="H391" s="7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4"/>
      <c r="D392" s="3"/>
      <c r="E392" s="3"/>
      <c r="F392" s="3"/>
      <c r="G392" s="7"/>
      <c r="H392" s="7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4"/>
      <c r="D393" s="3"/>
      <c r="E393" s="3"/>
      <c r="F393" s="3"/>
      <c r="G393" s="7"/>
      <c r="H393" s="7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4"/>
      <c r="D394" s="3"/>
      <c r="E394" s="3"/>
      <c r="F394" s="3"/>
      <c r="G394" s="7"/>
      <c r="H394" s="7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4"/>
      <c r="D395" s="3"/>
      <c r="E395" s="3"/>
      <c r="F395" s="3"/>
      <c r="G395" s="7"/>
      <c r="H395" s="7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4"/>
      <c r="D396" s="3"/>
      <c r="E396" s="3"/>
      <c r="F396" s="3"/>
      <c r="G396" s="7"/>
      <c r="H396" s="7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4"/>
      <c r="D397" s="3"/>
      <c r="E397" s="3"/>
      <c r="F397" s="3"/>
      <c r="G397" s="7"/>
      <c r="H397" s="7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4"/>
      <c r="D398" s="3"/>
      <c r="E398" s="3"/>
      <c r="F398" s="3"/>
      <c r="G398" s="7"/>
      <c r="H398" s="7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4"/>
      <c r="D399" s="3"/>
      <c r="E399" s="3"/>
      <c r="F399" s="3"/>
      <c r="G399" s="7"/>
      <c r="H399" s="7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4"/>
      <c r="D400" s="3"/>
      <c r="E400" s="3"/>
      <c r="F400" s="3"/>
      <c r="G400" s="7"/>
      <c r="H400" s="7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4"/>
      <c r="D401" s="3"/>
      <c r="E401" s="3"/>
      <c r="F401" s="3"/>
      <c r="G401" s="7"/>
      <c r="H401" s="7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4"/>
      <c r="D402" s="3"/>
      <c r="E402" s="3"/>
      <c r="F402" s="3"/>
      <c r="G402" s="7"/>
      <c r="H402" s="7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4"/>
      <c r="D403" s="3"/>
      <c r="E403" s="3"/>
      <c r="F403" s="3"/>
      <c r="G403" s="7"/>
      <c r="H403" s="7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4"/>
      <c r="D404" s="3"/>
      <c r="E404" s="3"/>
      <c r="F404" s="3"/>
      <c r="G404" s="7"/>
      <c r="H404" s="7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4"/>
      <c r="D405" s="3"/>
      <c r="E405" s="3"/>
      <c r="F405" s="3"/>
      <c r="G405" s="7"/>
      <c r="H405" s="7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4"/>
      <c r="D406" s="3"/>
      <c r="E406" s="3"/>
      <c r="F406" s="3"/>
      <c r="G406" s="7"/>
      <c r="H406" s="7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4"/>
      <c r="D407" s="3"/>
      <c r="E407" s="3"/>
      <c r="F407" s="3"/>
      <c r="G407" s="7"/>
      <c r="H407" s="7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4"/>
      <c r="D408" s="3"/>
      <c r="E408" s="3"/>
      <c r="F408" s="3"/>
      <c r="G408" s="7"/>
      <c r="H408" s="7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4"/>
      <c r="D409" s="3"/>
      <c r="E409" s="3"/>
      <c r="F409" s="3"/>
      <c r="G409" s="7"/>
      <c r="H409" s="7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4"/>
      <c r="D410" s="3"/>
      <c r="E410" s="3"/>
      <c r="F410" s="3"/>
      <c r="G410" s="7"/>
      <c r="H410" s="7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4"/>
      <c r="D411" s="3"/>
      <c r="E411" s="3"/>
      <c r="F411" s="3"/>
      <c r="G411" s="7"/>
      <c r="H411" s="7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4"/>
      <c r="D412" s="3"/>
      <c r="E412" s="3"/>
      <c r="F412" s="3"/>
      <c r="G412" s="7"/>
      <c r="H412" s="7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4"/>
      <c r="D413" s="3"/>
      <c r="E413" s="3"/>
      <c r="F413" s="3"/>
      <c r="G413" s="7"/>
      <c r="H413" s="7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4"/>
      <c r="D414" s="3"/>
      <c r="E414" s="3"/>
      <c r="F414" s="3"/>
      <c r="G414" s="7"/>
      <c r="H414" s="7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4"/>
      <c r="D415" s="3"/>
      <c r="E415" s="3"/>
      <c r="F415" s="3"/>
      <c r="G415" s="7"/>
      <c r="H415" s="7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4"/>
      <c r="D416" s="3"/>
      <c r="E416" s="3"/>
      <c r="F416" s="3"/>
      <c r="G416" s="7"/>
      <c r="H416" s="7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4"/>
      <c r="D417" s="3"/>
      <c r="E417" s="3"/>
      <c r="F417" s="3"/>
      <c r="G417" s="7"/>
      <c r="H417" s="7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4"/>
      <c r="D418" s="3"/>
      <c r="E418" s="3"/>
      <c r="F418" s="3"/>
      <c r="G418" s="7"/>
      <c r="H418" s="7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4"/>
      <c r="D419" s="3"/>
      <c r="E419" s="3"/>
      <c r="F419" s="3"/>
      <c r="G419" s="7"/>
      <c r="H419" s="7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4"/>
      <c r="D420" s="3"/>
      <c r="E420" s="3"/>
      <c r="F420" s="3"/>
      <c r="G420" s="7"/>
      <c r="H420" s="7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4"/>
      <c r="D421" s="3"/>
      <c r="E421" s="3"/>
      <c r="F421" s="3"/>
      <c r="G421" s="7"/>
      <c r="H421" s="7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4"/>
      <c r="D422" s="3"/>
      <c r="E422" s="3"/>
      <c r="F422" s="3"/>
      <c r="G422" s="7"/>
      <c r="H422" s="7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4"/>
      <c r="D423" s="3"/>
      <c r="E423" s="3"/>
      <c r="F423" s="3"/>
      <c r="G423" s="7"/>
      <c r="H423" s="7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4"/>
      <c r="D424" s="3"/>
      <c r="E424" s="3"/>
      <c r="F424" s="3"/>
      <c r="G424" s="7"/>
      <c r="H424" s="7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4"/>
      <c r="D425" s="3"/>
      <c r="E425" s="3"/>
      <c r="F425" s="3"/>
      <c r="G425" s="7"/>
      <c r="H425" s="7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4"/>
      <c r="D426" s="3"/>
      <c r="E426" s="3"/>
      <c r="F426" s="3"/>
      <c r="G426" s="7"/>
      <c r="H426" s="7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4"/>
      <c r="D427" s="3"/>
      <c r="E427" s="3"/>
      <c r="F427" s="3"/>
      <c r="G427" s="7"/>
      <c r="H427" s="7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4"/>
      <c r="D428" s="3"/>
      <c r="E428" s="3"/>
      <c r="F428" s="3"/>
      <c r="G428" s="7"/>
      <c r="H428" s="7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4"/>
      <c r="D429" s="3"/>
      <c r="E429" s="3"/>
      <c r="F429" s="3"/>
      <c r="G429" s="7"/>
      <c r="H429" s="7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4"/>
      <c r="D430" s="3"/>
      <c r="E430" s="3"/>
      <c r="F430" s="3"/>
      <c r="G430" s="7"/>
      <c r="H430" s="7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4"/>
      <c r="D431" s="3"/>
      <c r="E431" s="3"/>
      <c r="F431" s="3"/>
      <c r="G431" s="7"/>
      <c r="H431" s="7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4"/>
      <c r="D432" s="3"/>
      <c r="E432" s="3"/>
      <c r="F432" s="3"/>
      <c r="G432" s="7"/>
      <c r="H432" s="7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4"/>
      <c r="D433" s="3"/>
      <c r="E433" s="3"/>
      <c r="F433" s="3"/>
      <c r="G433" s="7"/>
      <c r="H433" s="7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4"/>
      <c r="D434" s="3"/>
      <c r="E434" s="3"/>
      <c r="F434" s="3"/>
      <c r="G434" s="7"/>
      <c r="H434" s="7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4"/>
      <c r="D435" s="3"/>
      <c r="E435" s="3"/>
      <c r="F435" s="3"/>
      <c r="G435" s="7"/>
      <c r="H435" s="7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4"/>
      <c r="D436" s="3"/>
      <c r="E436" s="3"/>
      <c r="F436" s="3"/>
      <c r="G436" s="7"/>
      <c r="H436" s="7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4"/>
      <c r="D437" s="3"/>
      <c r="E437" s="3"/>
      <c r="F437" s="3"/>
      <c r="G437" s="7"/>
      <c r="H437" s="7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4"/>
      <c r="D438" s="3"/>
      <c r="E438" s="3"/>
      <c r="F438" s="3"/>
      <c r="G438" s="7"/>
      <c r="H438" s="7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4"/>
      <c r="D439" s="3"/>
      <c r="E439" s="3"/>
      <c r="F439" s="3"/>
      <c r="G439" s="7"/>
      <c r="H439" s="7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4"/>
      <c r="D440" s="3"/>
      <c r="E440" s="3"/>
      <c r="F440" s="3"/>
      <c r="G440" s="7"/>
      <c r="H440" s="7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4"/>
      <c r="D441" s="3"/>
      <c r="E441" s="3"/>
      <c r="F441" s="3"/>
      <c r="G441" s="7"/>
      <c r="H441" s="7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4"/>
      <c r="D442" s="3"/>
      <c r="E442" s="3"/>
      <c r="F442" s="3"/>
      <c r="G442" s="7"/>
      <c r="H442" s="7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4"/>
      <c r="D443" s="3"/>
      <c r="E443" s="3"/>
      <c r="F443" s="3"/>
      <c r="G443" s="7"/>
      <c r="H443" s="7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4"/>
      <c r="D444" s="3"/>
      <c r="E444" s="3"/>
      <c r="F444" s="3"/>
      <c r="G444" s="7"/>
      <c r="H444" s="7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4"/>
      <c r="D445" s="3"/>
      <c r="E445" s="3"/>
      <c r="F445" s="3"/>
      <c r="G445" s="7"/>
      <c r="H445" s="7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4"/>
      <c r="D446" s="3"/>
      <c r="E446" s="3"/>
      <c r="F446" s="3"/>
      <c r="G446" s="7"/>
      <c r="H446" s="7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4"/>
      <c r="D447" s="3"/>
      <c r="E447" s="3"/>
      <c r="F447" s="3"/>
      <c r="G447" s="7"/>
      <c r="H447" s="7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4"/>
      <c r="D448" s="3"/>
      <c r="E448" s="3"/>
      <c r="F448" s="3"/>
      <c r="G448" s="7"/>
      <c r="H448" s="7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4"/>
      <c r="D449" s="3"/>
      <c r="E449" s="3"/>
      <c r="F449" s="3"/>
      <c r="G449" s="7"/>
      <c r="H449" s="7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4"/>
      <c r="D450" s="3"/>
      <c r="E450" s="3"/>
      <c r="F450" s="3"/>
      <c r="G450" s="7"/>
      <c r="H450" s="7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4"/>
      <c r="D451" s="3"/>
      <c r="E451" s="3"/>
      <c r="F451" s="3"/>
      <c r="G451" s="7"/>
      <c r="H451" s="7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4"/>
      <c r="D452" s="3"/>
      <c r="E452" s="3"/>
      <c r="F452" s="3"/>
      <c r="G452" s="7"/>
      <c r="H452" s="7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4"/>
      <c r="D453" s="3"/>
      <c r="E453" s="3"/>
      <c r="F453" s="3"/>
      <c r="G453" s="7"/>
      <c r="H453" s="7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4"/>
      <c r="D454" s="3"/>
      <c r="E454" s="3"/>
      <c r="F454" s="3"/>
      <c r="G454" s="7"/>
      <c r="H454" s="7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4"/>
      <c r="D455" s="3"/>
      <c r="E455" s="3"/>
      <c r="F455" s="3"/>
      <c r="G455" s="7"/>
      <c r="H455" s="7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4"/>
      <c r="D456" s="3"/>
      <c r="E456" s="3"/>
      <c r="F456" s="3"/>
      <c r="G456" s="7"/>
      <c r="H456" s="7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4"/>
      <c r="D457" s="3"/>
      <c r="E457" s="3"/>
      <c r="F457" s="3"/>
      <c r="G457" s="7"/>
      <c r="H457" s="7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4"/>
      <c r="D458" s="3"/>
      <c r="E458" s="3"/>
      <c r="F458" s="3"/>
      <c r="G458" s="7"/>
      <c r="H458" s="7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4"/>
      <c r="D459" s="3"/>
      <c r="E459" s="3"/>
      <c r="F459" s="3"/>
      <c r="G459" s="7"/>
      <c r="H459" s="7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4"/>
      <c r="D460" s="3"/>
      <c r="E460" s="3"/>
      <c r="F460" s="3"/>
      <c r="G460" s="7"/>
      <c r="H460" s="7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4"/>
      <c r="D461" s="3"/>
      <c r="E461" s="3"/>
      <c r="F461" s="3"/>
      <c r="G461" s="7"/>
      <c r="H461" s="7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4"/>
      <c r="D462" s="3"/>
      <c r="E462" s="3"/>
      <c r="F462" s="3"/>
      <c r="G462" s="7"/>
      <c r="H462" s="7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4"/>
      <c r="D463" s="3"/>
      <c r="E463" s="3"/>
      <c r="F463" s="3"/>
      <c r="G463" s="7"/>
      <c r="H463" s="7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4"/>
      <c r="D464" s="3"/>
      <c r="E464" s="3"/>
      <c r="F464" s="3"/>
      <c r="G464" s="7"/>
      <c r="H464" s="7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4"/>
      <c r="D465" s="3"/>
      <c r="E465" s="3"/>
      <c r="F465" s="3"/>
      <c r="G465" s="7"/>
      <c r="H465" s="7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4"/>
      <c r="D466" s="3"/>
      <c r="E466" s="3"/>
      <c r="F466" s="3"/>
      <c r="G466" s="7"/>
      <c r="H466" s="7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4"/>
      <c r="D467" s="3"/>
      <c r="E467" s="3"/>
      <c r="F467" s="3"/>
      <c r="G467" s="7"/>
      <c r="H467" s="7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4"/>
      <c r="D468" s="3"/>
      <c r="E468" s="3"/>
      <c r="F468" s="3"/>
      <c r="G468" s="7"/>
      <c r="H468" s="7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4"/>
      <c r="D469" s="3"/>
      <c r="E469" s="3"/>
      <c r="F469" s="3"/>
      <c r="G469" s="7"/>
      <c r="H469" s="7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4"/>
      <c r="D470" s="3"/>
      <c r="E470" s="3"/>
      <c r="F470" s="3"/>
      <c r="G470" s="7"/>
      <c r="H470" s="7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4"/>
      <c r="D471" s="3"/>
      <c r="E471" s="3"/>
      <c r="F471" s="3"/>
      <c r="G471" s="7"/>
      <c r="H471" s="7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4"/>
      <c r="D472" s="3"/>
      <c r="E472" s="3"/>
      <c r="F472" s="3"/>
      <c r="G472" s="7"/>
      <c r="H472" s="7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4"/>
      <c r="D473" s="3"/>
      <c r="E473" s="3"/>
      <c r="F473" s="3"/>
      <c r="G473" s="7"/>
      <c r="H473" s="7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4"/>
      <c r="D474" s="3"/>
      <c r="E474" s="3"/>
      <c r="F474" s="3"/>
      <c r="G474" s="7"/>
      <c r="H474" s="7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4"/>
      <c r="D475" s="3"/>
      <c r="E475" s="3"/>
      <c r="F475" s="3"/>
      <c r="G475" s="7"/>
      <c r="H475" s="7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4"/>
      <c r="D476" s="3"/>
      <c r="E476" s="3"/>
      <c r="F476" s="3"/>
      <c r="G476" s="7"/>
      <c r="H476" s="7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4"/>
      <c r="D477" s="3"/>
      <c r="E477" s="3"/>
      <c r="F477" s="3"/>
      <c r="G477" s="7"/>
      <c r="H477" s="7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4"/>
      <c r="D478" s="3"/>
      <c r="E478" s="3"/>
      <c r="F478" s="3"/>
      <c r="G478" s="7"/>
      <c r="H478" s="7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4"/>
      <c r="D479" s="3"/>
      <c r="E479" s="3"/>
      <c r="F479" s="3"/>
      <c r="G479" s="7"/>
      <c r="H479" s="7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4"/>
      <c r="D480" s="3"/>
      <c r="E480" s="3"/>
      <c r="F480" s="3"/>
      <c r="G480" s="7"/>
      <c r="H480" s="7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4"/>
      <c r="D481" s="3"/>
      <c r="E481" s="3"/>
      <c r="F481" s="3"/>
      <c r="G481" s="7"/>
      <c r="H481" s="7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4"/>
      <c r="D482" s="3"/>
      <c r="E482" s="3"/>
      <c r="F482" s="3"/>
      <c r="G482" s="7"/>
      <c r="H482" s="7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4"/>
      <c r="D483" s="3"/>
      <c r="E483" s="3"/>
      <c r="F483" s="3"/>
      <c r="G483" s="7"/>
      <c r="H483" s="7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4"/>
      <c r="D484" s="3"/>
      <c r="E484" s="3"/>
      <c r="F484" s="3"/>
      <c r="G484" s="7"/>
      <c r="H484" s="7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4"/>
      <c r="D485" s="3"/>
      <c r="E485" s="3"/>
      <c r="F485" s="3"/>
      <c r="G485" s="7"/>
      <c r="H485" s="7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4"/>
      <c r="D486" s="3"/>
      <c r="E486" s="3"/>
      <c r="F486" s="3"/>
      <c r="G486" s="7"/>
      <c r="H486" s="7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4"/>
      <c r="D487" s="3"/>
      <c r="E487" s="3"/>
      <c r="F487" s="3"/>
      <c r="G487" s="7"/>
      <c r="H487" s="7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4"/>
      <c r="D488" s="3"/>
      <c r="E488" s="3"/>
      <c r="F488" s="3"/>
      <c r="G488" s="7"/>
      <c r="H488" s="7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4"/>
      <c r="D489" s="3"/>
      <c r="E489" s="3"/>
      <c r="F489" s="3"/>
      <c r="G489" s="7"/>
      <c r="H489" s="7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4"/>
      <c r="D490" s="3"/>
      <c r="E490" s="3"/>
      <c r="F490" s="3"/>
      <c r="G490" s="7"/>
      <c r="H490" s="7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4"/>
      <c r="D491" s="3"/>
      <c r="E491" s="3"/>
      <c r="F491" s="3"/>
      <c r="G491" s="7"/>
      <c r="H491" s="7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4"/>
      <c r="D492" s="3"/>
      <c r="E492" s="3"/>
      <c r="F492" s="3"/>
      <c r="G492" s="7"/>
      <c r="H492" s="7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4"/>
      <c r="D493" s="3"/>
      <c r="E493" s="3"/>
      <c r="F493" s="3"/>
      <c r="G493" s="7"/>
      <c r="H493" s="7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4"/>
      <c r="D494" s="3"/>
      <c r="E494" s="3"/>
      <c r="F494" s="3"/>
      <c r="G494" s="7"/>
      <c r="H494" s="7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4"/>
      <c r="D495" s="3"/>
      <c r="E495" s="3"/>
      <c r="F495" s="3"/>
      <c r="G495" s="7"/>
      <c r="H495" s="7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4"/>
      <c r="D496" s="3"/>
      <c r="E496" s="3"/>
      <c r="F496" s="3"/>
      <c r="G496" s="7"/>
      <c r="H496" s="7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4"/>
      <c r="D497" s="3"/>
      <c r="E497" s="3"/>
      <c r="F497" s="3"/>
      <c r="G497" s="7"/>
      <c r="H497" s="7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4"/>
      <c r="D498" s="3"/>
      <c r="E498" s="3"/>
      <c r="F498" s="3"/>
      <c r="G498" s="7"/>
      <c r="H498" s="7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4"/>
      <c r="D499" s="3"/>
      <c r="E499" s="3"/>
      <c r="F499" s="3"/>
      <c r="G499" s="7"/>
      <c r="H499" s="7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4"/>
      <c r="D500" s="3"/>
      <c r="E500" s="3"/>
      <c r="F500" s="3"/>
      <c r="G500" s="7"/>
      <c r="H500" s="7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4"/>
      <c r="D501" s="3"/>
      <c r="E501" s="3"/>
      <c r="F501" s="3"/>
      <c r="G501" s="7"/>
      <c r="H501" s="7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4"/>
      <c r="D502" s="3"/>
      <c r="E502" s="3"/>
      <c r="F502" s="3"/>
      <c r="G502" s="7"/>
      <c r="H502" s="7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4"/>
      <c r="D503" s="3"/>
      <c r="E503" s="3"/>
      <c r="F503" s="3"/>
      <c r="G503" s="7"/>
      <c r="H503" s="7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4"/>
      <c r="D504" s="3"/>
      <c r="E504" s="3"/>
      <c r="F504" s="3"/>
      <c r="G504" s="7"/>
      <c r="H504" s="7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4"/>
      <c r="D505" s="3"/>
      <c r="E505" s="3"/>
      <c r="F505" s="3"/>
      <c r="G505" s="7"/>
      <c r="H505" s="7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4"/>
      <c r="D506" s="3"/>
      <c r="E506" s="3"/>
      <c r="F506" s="3"/>
      <c r="G506" s="7"/>
      <c r="H506" s="7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4"/>
      <c r="D507" s="3"/>
      <c r="E507" s="3"/>
      <c r="F507" s="3"/>
      <c r="G507" s="7"/>
      <c r="H507" s="7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4"/>
      <c r="D508" s="3"/>
      <c r="E508" s="3"/>
      <c r="F508" s="3"/>
      <c r="G508" s="7"/>
      <c r="H508" s="7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4"/>
      <c r="D509" s="3"/>
      <c r="E509" s="3"/>
      <c r="F509" s="3"/>
      <c r="G509" s="7"/>
      <c r="H509" s="7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4"/>
      <c r="D510" s="3"/>
      <c r="E510" s="3"/>
      <c r="F510" s="3"/>
      <c r="G510" s="7"/>
      <c r="H510" s="7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4"/>
      <c r="D511" s="3"/>
      <c r="E511" s="3"/>
      <c r="F511" s="3"/>
      <c r="G511" s="7"/>
      <c r="H511" s="7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4"/>
      <c r="D512" s="3"/>
      <c r="E512" s="3"/>
      <c r="F512" s="3"/>
      <c r="G512" s="7"/>
      <c r="H512" s="7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4"/>
      <c r="D513" s="3"/>
      <c r="E513" s="3"/>
      <c r="F513" s="3"/>
      <c r="G513" s="7"/>
      <c r="H513" s="7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4"/>
      <c r="D514" s="3"/>
      <c r="E514" s="3"/>
      <c r="F514" s="3"/>
      <c r="G514" s="7"/>
      <c r="H514" s="7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4"/>
      <c r="D515" s="3"/>
      <c r="E515" s="3"/>
      <c r="F515" s="3"/>
      <c r="G515" s="7"/>
      <c r="H515" s="7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4"/>
      <c r="D516" s="3"/>
      <c r="E516" s="3"/>
      <c r="F516" s="3"/>
      <c r="G516" s="7"/>
      <c r="H516" s="7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4"/>
      <c r="D517" s="3"/>
      <c r="E517" s="3"/>
      <c r="F517" s="3"/>
      <c r="G517" s="7"/>
      <c r="H517" s="7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4"/>
      <c r="D518" s="3"/>
      <c r="E518" s="3"/>
      <c r="F518" s="3"/>
      <c r="G518" s="7"/>
      <c r="H518" s="7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4"/>
      <c r="D519" s="3"/>
      <c r="E519" s="3"/>
      <c r="F519" s="3"/>
      <c r="G519" s="7"/>
      <c r="H519" s="7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4"/>
      <c r="D520" s="3"/>
      <c r="E520" s="3"/>
      <c r="F520" s="3"/>
      <c r="G520" s="7"/>
      <c r="H520" s="7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4"/>
      <c r="D521" s="3"/>
      <c r="E521" s="3"/>
      <c r="F521" s="3"/>
      <c r="G521" s="7"/>
      <c r="H521" s="7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4"/>
      <c r="D522" s="3"/>
      <c r="E522" s="3"/>
      <c r="F522" s="3"/>
      <c r="G522" s="7"/>
      <c r="H522" s="7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4"/>
      <c r="D523" s="3"/>
      <c r="E523" s="3"/>
      <c r="F523" s="3"/>
      <c r="G523" s="7"/>
      <c r="H523" s="7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4"/>
      <c r="D524" s="3"/>
      <c r="E524" s="3"/>
      <c r="F524" s="3"/>
      <c r="G524" s="7"/>
      <c r="H524" s="7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4"/>
      <c r="D525" s="3"/>
      <c r="E525" s="3"/>
      <c r="F525" s="3"/>
      <c r="G525" s="7"/>
      <c r="H525" s="7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4"/>
      <c r="D526" s="3"/>
      <c r="E526" s="3"/>
      <c r="F526" s="3"/>
      <c r="G526" s="7"/>
      <c r="H526" s="7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4"/>
      <c r="D527" s="3"/>
      <c r="E527" s="3"/>
      <c r="F527" s="3"/>
      <c r="G527" s="7"/>
      <c r="H527" s="7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4"/>
      <c r="D528" s="3"/>
      <c r="E528" s="3"/>
      <c r="F528" s="3"/>
      <c r="G528" s="7"/>
      <c r="H528" s="7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4"/>
      <c r="D529" s="3"/>
      <c r="E529" s="3"/>
      <c r="F529" s="3"/>
      <c r="G529" s="7"/>
      <c r="H529" s="7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4"/>
      <c r="D530" s="3"/>
      <c r="E530" s="3"/>
      <c r="F530" s="3"/>
      <c r="G530" s="7"/>
      <c r="H530" s="7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4"/>
      <c r="D531" s="3"/>
      <c r="E531" s="3"/>
      <c r="F531" s="3"/>
      <c r="G531" s="7"/>
      <c r="H531" s="7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4"/>
      <c r="D532" s="3"/>
      <c r="E532" s="3"/>
      <c r="F532" s="3"/>
      <c r="G532" s="7"/>
      <c r="H532" s="7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4"/>
      <c r="D533" s="3"/>
      <c r="E533" s="3"/>
      <c r="F533" s="3"/>
      <c r="G533" s="7"/>
      <c r="H533" s="7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4"/>
      <c r="D534" s="3"/>
      <c r="E534" s="3"/>
      <c r="F534" s="3"/>
      <c r="G534" s="7"/>
      <c r="H534" s="7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4"/>
      <c r="D535" s="3"/>
      <c r="E535" s="3"/>
      <c r="F535" s="3"/>
      <c r="G535" s="7"/>
      <c r="H535" s="7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4"/>
      <c r="D536" s="3"/>
      <c r="E536" s="3"/>
      <c r="F536" s="3"/>
      <c r="G536" s="7"/>
      <c r="H536" s="7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4"/>
      <c r="D537" s="3"/>
      <c r="E537" s="3"/>
      <c r="F537" s="3"/>
      <c r="G537" s="7"/>
      <c r="H537" s="7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4"/>
      <c r="D538" s="3"/>
      <c r="E538" s="3"/>
      <c r="F538" s="3"/>
      <c r="G538" s="7"/>
      <c r="H538" s="7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4"/>
      <c r="D539" s="3"/>
      <c r="E539" s="3"/>
      <c r="F539" s="3"/>
      <c r="G539" s="7"/>
      <c r="H539" s="7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4"/>
      <c r="D540" s="3"/>
      <c r="E540" s="3"/>
      <c r="F540" s="3"/>
      <c r="G540" s="7"/>
      <c r="H540" s="7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4"/>
      <c r="D541" s="3"/>
      <c r="E541" s="3"/>
      <c r="F541" s="3"/>
      <c r="G541" s="7"/>
      <c r="H541" s="7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4"/>
      <c r="D542" s="3"/>
      <c r="E542" s="3"/>
      <c r="F542" s="3"/>
      <c r="G542" s="7"/>
      <c r="H542" s="7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4"/>
      <c r="D543" s="3"/>
      <c r="E543" s="3"/>
      <c r="F543" s="3"/>
      <c r="G543" s="7"/>
      <c r="H543" s="7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4"/>
      <c r="D544" s="3"/>
      <c r="E544" s="3"/>
      <c r="F544" s="3"/>
      <c r="G544" s="7"/>
      <c r="H544" s="7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4"/>
      <c r="D545" s="3"/>
      <c r="E545" s="3"/>
      <c r="F545" s="3"/>
      <c r="G545" s="7"/>
      <c r="H545" s="7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4"/>
      <c r="D546" s="3"/>
      <c r="E546" s="3"/>
      <c r="F546" s="3"/>
      <c r="G546" s="7"/>
      <c r="H546" s="7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4"/>
      <c r="D547" s="3"/>
      <c r="E547" s="3"/>
      <c r="F547" s="3"/>
      <c r="G547" s="7"/>
      <c r="H547" s="7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4"/>
      <c r="D548" s="3"/>
      <c r="E548" s="3"/>
      <c r="F548" s="3"/>
      <c r="G548" s="7"/>
      <c r="H548" s="7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4"/>
      <c r="D549" s="3"/>
      <c r="E549" s="3"/>
      <c r="F549" s="3"/>
      <c r="G549" s="7"/>
      <c r="H549" s="7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4"/>
      <c r="D550" s="3"/>
      <c r="E550" s="3"/>
      <c r="F550" s="3"/>
      <c r="G550" s="7"/>
      <c r="H550" s="7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4"/>
      <c r="D551" s="3"/>
      <c r="E551" s="3"/>
      <c r="F551" s="3"/>
      <c r="G551" s="7"/>
      <c r="H551" s="7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4"/>
      <c r="D552" s="3"/>
      <c r="E552" s="3"/>
      <c r="F552" s="3"/>
      <c r="G552" s="7"/>
      <c r="H552" s="7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4"/>
      <c r="D553" s="3"/>
      <c r="E553" s="3"/>
      <c r="F553" s="3"/>
      <c r="G553" s="7"/>
      <c r="H553" s="7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4"/>
      <c r="D554" s="3"/>
      <c r="E554" s="3"/>
      <c r="F554" s="3"/>
      <c r="G554" s="7"/>
      <c r="H554" s="7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4"/>
      <c r="D555" s="3"/>
      <c r="E555" s="3"/>
      <c r="F555" s="3"/>
      <c r="G555" s="7"/>
      <c r="H555" s="7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4"/>
      <c r="D556" s="3"/>
      <c r="E556" s="3"/>
      <c r="F556" s="3"/>
      <c r="G556" s="7"/>
      <c r="H556" s="7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4"/>
      <c r="D557" s="3"/>
      <c r="E557" s="3"/>
      <c r="F557" s="3"/>
      <c r="G557" s="7"/>
      <c r="H557" s="7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4"/>
      <c r="D558" s="3"/>
      <c r="E558" s="3"/>
      <c r="F558" s="3"/>
      <c r="G558" s="7"/>
      <c r="H558" s="7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4"/>
      <c r="D559" s="3"/>
      <c r="E559" s="3"/>
      <c r="F559" s="3"/>
      <c r="G559" s="7"/>
      <c r="H559" s="7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4"/>
      <c r="D560" s="3"/>
      <c r="E560" s="3"/>
      <c r="F560" s="3"/>
      <c r="G560" s="7"/>
      <c r="H560" s="7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4"/>
      <c r="D561" s="3"/>
      <c r="E561" s="3"/>
      <c r="F561" s="3"/>
      <c r="G561" s="7"/>
      <c r="H561" s="7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4"/>
      <c r="D562" s="3"/>
      <c r="E562" s="3"/>
      <c r="F562" s="3"/>
      <c r="G562" s="7"/>
      <c r="H562" s="7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4"/>
      <c r="D563" s="3"/>
      <c r="E563" s="3"/>
      <c r="F563" s="3"/>
      <c r="G563" s="7"/>
      <c r="H563" s="7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4"/>
      <c r="D564" s="3"/>
      <c r="E564" s="3"/>
      <c r="F564" s="3"/>
      <c r="G564" s="7"/>
      <c r="H564" s="7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4"/>
      <c r="D565" s="3"/>
      <c r="E565" s="3"/>
      <c r="F565" s="3"/>
      <c r="G565" s="7"/>
      <c r="H565" s="7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4"/>
      <c r="D566" s="3"/>
      <c r="E566" s="3"/>
      <c r="F566" s="3"/>
      <c r="G566" s="7"/>
      <c r="H566" s="7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4"/>
      <c r="D567" s="3"/>
      <c r="E567" s="3"/>
      <c r="F567" s="3"/>
      <c r="G567" s="7"/>
      <c r="H567" s="7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4"/>
      <c r="D568" s="3"/>
      <c r="E568" s="3"/>
      <c r="F568" s="3"/>
      <c r="G568" s="7"/>
      <c r="H568" s="7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4"/>
      <c r="D569" s="3"/>
      <c r="E569" s="3"/>
      <c r="F569" s="3"/>
      <c r="G569" s="7"/>
      <c r="H569" s="7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4"/>
      <c r="D570" s="3"/>
      <c r="E570" s="3"/>
      <c r="F570" s="3"/>
      <c r="G570" s="7"/>
      <c r="H570" s="7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4"/>
      <c r="D571" s="3"/>
      <c r="E571" s="3"/>
      <c r="F571" s="3"/>
      <c r="G571" s="7"/>
      <c r="H571" s="7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4"/>
      <c r="D572" s="3"/>
      <c r="E572" s="3"/>
      <c r="F572" s="3"/>
      <c r="G572" s="7"/>
      <c r="H572" s="7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4"/>
      <c r="D573" s="3"/>
      <c r="E573" s="3"/>
      <c r="F573" s="3"/>
      <c r="G573" s="7"/>
      <c r="H573" s="7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4"/>
      <c r="D574" s="3"/>
      <c r="E574" s="3"/>
      <c r="F574" s="3"/>
      <c r="G574" s="7"/>
      <c r="H574" s="7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4"/>
      <c r="D575" s="3"/>
      <c r="E575" s="3"/>
      <c r="F575" s="3"/>
      <c r="G575" s="7"/>
      <c r="H575" s="7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4"/>
      <c r="D576" s="3"/>
      <c r="E576" s="3"/>
      <c r="F576" s="3"/>
      <c r="G576" s="7"/>
      <c r="H576" s="7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4"/>
      <c r="D577" s="3"/>
      <c r="E577" s="3"/>
      <c r="F577" s="3"/>
      <c r="G577" s="7"/>
      <c r="H577" s="7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4"/>
      <c r="D578" s="3"/>
      <c r="E578" s="3"/>
      <c r="F578" s="3"/>
      <c r="G578" s="7"/>
      <c r="H578" s="7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4"/>
      <c r="D579" s="3"/>
      <c r="E579" s="3"/>
      <c r="F579" s="3"/>
      <c r="G579" s="7"/>
      <c r="H579" s="7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4"/>
      <c r="D580" s="3"/>
      <c r="E580" s="3"/>
      <c r="F580" s="3"/>
      <c r="G580" s="7"/>
      <c r="H580" s="7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4"/>
      <c r="D581" s="3"/>
      <c r="E581" s="3"/>
      <c r="F581" s="3"/>
      <c r="G581" s="7"/>
      <c r="H581" s="7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4"/>
      <c r="D582" s="3"/>
      <c r="E582" s="3"/>
      <c r="F582" s="3"/>
      <c r="G582" s="7"/>
      <c r="H582" s="7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4"/>
      <c r="D583" s="3"/>
      <c r="E583" s="3"/>
      <c r="F583" s="3"/>
      <c r="G583" s="7"/>
      <c r="H583" s="7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4"/>
      <c r="D584" s="3"/>
      <c r="E584" s="3"/>
      <c r="F584" s="3"/>
      <c r="G584" s="7"/>
      <c r="H584" s="7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4"/>
      <c r="D585" s="3"/>
      <c r="E585" s="3"/>
      <c r="F585" s="3"/>
      <c r="G585" s="7"/>
      <c r="H585" s="7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4"/>
      <c r="D586" s="3"/>
      <c r="E586" s="3"/>
      <c r="F586" s="3"/>
      <c r="G586" s="7"/>
      <c r="H586" s="7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4"/>
      <c r="D587" s="3"/>
      <c r="E587" s="3"/>
      <c r="F587" s="3"/>
      <c r="G587" s="7"/>
      <c r="H587" s="7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4"/>
      <c r="D588" s="3"/>
      <c r="E588" s="3"/>
      <c r="F588" s="3"/>
      <c r="G588" s="7"/>
      <c r="H588" s="7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4"/>
      <c r="D589" s="3"/>
      <c r="E589" s="3"/>
      <c r="F589" s="3"/>
      <c r="G589" s="7"/>
      <c r="H589" s="7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4"/>
      <c r="D590" s="3"/>
      <c r="E590" s="3"/>
      <c r="F590" s="3"/>
      <c r="G590" s="7"/>
      <c r="H590" s="7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4"/>
      <c r="D591" s="3"/>
      <c r="E591" s="3"/>
      <c r="F591" s="3"/>
      <c r="G591" s="7"/>
      <c r="H591" s="7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4"/>
      <c r="D592" s="3"/>
      <c r="E592" s="3"/>
      <c r="F592" s="3"/>
      <c r="G592" s="7"/>
      <c r="H592" s="7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4"/>
      <c r="D593" s="3"/>
      <c r="E593" s="3"/>
      <c r="F593" s="3"/>
      <c r="G593" s="7"/>
      <c r="H593" s="7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4"/>
      <c r="D594" s="3"/>
      <c r="E594" s="3"/>
      <c r="F594" s="3"/>
      <c r="G594" s="7"/>
      <c r="H594" s="7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4"/>
      <c r="D595" s="3"/>
      <c r="E595" s="3"/>
      <c r="F595" s="3"/>
      <c r="G595" s="7"/>
      <c r="H595" s="7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4"/>
      <c r="D596" s="3"/>
      <c r="E596" s="3"/>
      <c r="F596" s="3"/>
      <c r="G596" s="7"/>
      <c r="H596" s="7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4"/>
      <c r="D597" s="3"/>
      <c r="E597" s="3"/>
      <c r="F597" s="3"/>
      <c r="G597" s="7"/>
      <c r="H597" s="7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4"/>
      <c r="D598" s="3"/>
      <c r="E598" s="3"/>
      <c r="F598" s="3"/>
      <c r="G598" s="7"/>
      <c r="H598" s="7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4"/>
      <c r="D599" s="3"/>
      <c r="E599" s="3"/>
      <c r="F599" s="3"/>
      <c r="G599" s="7"/>
      <c r="H599" s="7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4"/>
      <c r="D600" s="3"/>
      <c r="E600" s="3"/>
      <c r="F600" s="3"/>
      <c r="G600" s="7"/>
      <c r="H600" s="7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4"/>
      <c r="D601" s="3"/>
      <c r="E601" s="3"/>
      <c r="F601" s="3"/>
      <c r="G601" s="7"/>
      <c r="H601" s="7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4"/>
      <c r="D602" s="3"/>
      <c r="E602" s="3"/>
      <c r="F602" s="3"/>
      <c r="G602" s="7"/>
      <c r="H602" s="7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4"/>
      <c r="D603" s="3"/>
      <c r="E603" s="3"/>
      <c r="F603" s="3"/>
      <c r="G603" s="7"/>
      <c r="H603" s="7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4"/>
      <c r="D604" s="3"/>
      <c r="E604" s="3"/>
      <c r="F604" s="3"/>
      <c r="G604" s="7"/>
      <c r="H604" s="7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4"/>
      <c r="D605" s="3"/>
      <c r="E605" s="3"/>
      <c r="F605" s="3"/>
      <c r="G605" s="7"/>
      <c r="H605" s="7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4"/>
      <c r="D606" s="3"/>
      <c r="E606" s="3"/>
      <c r="F606" s="3"/>
      <c r="G606" s="7"/>
      <c r="H606" s="7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4"/>
      <c r="D607" s="3"/>
      <c r="E607" s="3"/>
      <c r="F607" s="3"/>
      <c r="G607" s="7"/>
      <c r="H607" s="7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4"/>
      <c r="D608" s="3"/>
      <c r="E608" s="3"/>
      <c r="F608" s="3"/>
      <c r="G608" s="7"/>
      <c r="H608" s="7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4"/>
      <c r="D609" s="3"/>
      <c r="E609" s="3"/>
      <c r="F609" s="3"/>
      <c r="G609" s="7"/>
      <c r="H609" s="7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4"/>
      <c r="D610" s="3"/>
      <c r="E610" s="3"/>
      <c r="F610" s="3"/>
      <c r="G610" s="7"/>
      <c r="H610" s="7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4"/>
      <c r="D611" s="3"/>
      <c r="E611" s="3"/>
      <c r="F611" s="3"/>
      <c r="G611" s="7"/>
      <c r="H611" s="7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4"/>
      <c r="D612" s="3"/>
      <c r="E612" s="3"/>
      <c r="F612" s="3"/>
      <c r="G612" s="7"/>
      <c r="H612" s="7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4"/>
      <c r="D613" s="3"/>
      <c r="E613" s="3"/>
      <c r="F613" s="3"/>
      <c r="G613" s="7"/>
      <c r="H613" s="7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4"/>
      <c r="D614" s="3"/>
      <c r="E614" s="3"/>
      <c r="F614" s="3"/>
      <c r="G614" s="7"/>
      <c r="H614" s="7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4"/>
      <c r="D615" s="3"/>
      <c r="E615" s="3"/>
      <c r="F615" s="3"/>
      <c r="G615" s="7"/>
      <c r="H615" s="7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4"/>
      <c r="D616" s="3"/>
      <c r="E616" s="3"/>
      <c r="F616" s="3"/>
      <c r="G616" s="7"/>
      <c r="H616" s="7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4"/>
      <c r="D617" s="3"/>
      <c r="E617" s="3"/>
      <c r="F617" s="3"/>
      <c r="G617" s="7"/>
      <c r="H617" s="7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4"/>
      <c r="D618" s="3"/>
      <c r="E618" s="3"/>
      <c r="F618" s="3"/>
      <c r="G618" s="7"/>
      <c r="H618" s="7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4"/>
      <c r="D619" s="3"/>
      <c r="E619" s="3"/>
      <c r="F619" s="3"/>
      <c r="G619" s="7"/>
      <c r="H619" s="7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4"/>
      <c r="D620" s="3"/>
      <c r="E620" s="3"/>
      <c r="F620" s="3"/>
      <c r="G620" s="7"/>
      <c r="H620" s="7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4"/>
      <c r="D621" s="3"/>
      <c r="E621" s="3"/>
      <c r="F621" s="3"/>
      <c r="G621" s="7"/>
      <c r="H621" s="7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4"/>
      <c r="D622" s="3"/>
      <c r="E622" s="3"/>
      <c r="F622" s="3"/>
      <c r="G622" s="7"/>
      <c r="H622" s="7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4"/>
      <c r="D623" s="3"/>
      <c r="E623" s="3"/>
      <c r="F623" s="3"/>
      <c r="G623" s="7"/>
      <c r="H623" s="7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4"/>
      <c r="D624" s="3"/>
      <c r="E624" s="3"/>
      <c r="F624" s="3"/>
      <c r="G624" s="7"/>
      <c r="H624" s="7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4"/>
      <c r="D625" s="3"/>
      <c r="E625" s="3"/>
      <c r="F625" s="3"/>
      <c r="G625" s="7"/>
      <c r="H625" s="7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4"/>
      <c r="D626" s="3"/>
      <c r="E626" s="3"/>
      <c r="F626" s="3"/>
      <c r="G626" s="7"/>
      <c r="H626" s="7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4"/>
      <c r="D627" s="3"/>
      <c r="E627" s="3"/>
      <c r="F627" s="3"/>
      <c r="G627" s="7"/>
      <c r="H627" s="7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4"/>
      <c r="D628" s="3"/>
      <c r="E628" s="3"/>
      <c r="F628" s="3"/>
      <c r="G628" s="7"/>
      <c r="H628" s="7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4"/>
      <c r="D629" s="3"/>
      <c r="E629" s="3"/>
      <c r="F629" s="3"/>
      <c r="G629" s="7"/>
      <c r="H629" s="7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4"/>
      <c r="D630" s="3"/>
      <c r="E630" s="3"/>
      <c r="F630" s="3"/>
      <c r="G630" s="7"/>
      <c r="H630" s="7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4"/>
      <c r="D631" s="3"/>
      <c r="E631" s="3"/>
      <c r="F631" s="3"/>
      <c r="G631" s="7"/>
      <c r="H631" s="7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4"/>
      <c r="D632" s="3"/>
      <c r="E632" s="3"/>
      <c r="F632" s="3"/>
      <c r="G632" s="7"/>
      <c r="H632" s="7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4"/>
      <c r="D633" s="3"/>
      <c r="E633" s="3"/>
      <c r="F633" s="3"/>
      <c r="G633" s="7"/>
      <c r="H633" s="7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4"/>
      <c r="D634" s="3"/>
      <c r="E634" s="3"/>
      <c r="F634" s="3"/>
      <c r="G634" s="7"/>
      <c r="H634" s="7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4"/>
      <c r="D635" s="3"/>
      <c r="E635" s="3"/>
      <c r="F635" s="3"/>
      <c r="G635" s="7"/>
      <c r="H635" s="7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4"/>
      <c r="D636" s="3"/>
      <c r="E636" s="3"/>
      <c r="F636" s="3"/>
      <c r="G636" s="7"/>
      <c r="H636" s="7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4"/>
      <c r="D637" s="3"/>
      <c r="E637" s="3"/>
      <c r="F637" s="3"/>
      <c r="G637" s="7"/>
      <c r="H637" s="7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4"/>
      <c r="D638" s="3"/>
      <c r="E638" s="3"/>
      <c r="F638" s="3"/>
      <c r="G638" s="7"/>
      <c r="H638" s="7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4"/>
      <c r="D639" s="3"/>
      <c r="E639" s="3"/>
      <c r="F639" s="3"/>
      <c r="G639" s="7"/>
      <c r="H639" s="7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4"/>
      <c r="D640" s="3"/>
      <c r="E640" s="3"/>
      <c r="F640" s="3"/>
      <c r="G640" s="7"/>
      <c r="H640" s="7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4"/>
      <c r="D641" s="3"/>
      <c r="E641" s="3"/>
      <c r="F641" s="3"/>
      <c r="G641" s="7"/>
      <c r="H641" s="7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4"/>
      <c r="D642" s="3"/>
      <c r="E642" s="3"/>
      <c r="F642" s="3"/>
      <c r="G642" s="7"/>
      <c r="H642" s="7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4"/>
      <c r="D643" s="3"/>
      <c r="E643" s="3"/>
      <c r="F643" s="3"/>
      <c r="G643" s="7"/>
      <c r="H643" s="7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4"/>
      <c r="D644" s="3"/>
      <c r="E644" s="3"/>
      <c r="F644" s="3"/>
      <c r="G644" s="7"/>
      <c r="H644" s="7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4"/>
      <c r="D645" s="3"/>
      <c r="E645" s="3"/>
      <c r="F645" s="3"/>
      <c r="G645" s="7"/>
      <c r="H645" s="7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4"/>
      <c r="D646" s="3"/>
      <c r="E646" s="3"/>
      <c r="F646" s="3"/>
      <c r="G646" s="7"/>
      <c r="H646" s="7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4"/>
      <c r="D647" s="3"/>
      <c r="E647" s="3"/>
      <c r="F647" s="3"/>
      <c r="G647" s="7"/>
      <c r="H647" s="7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4"/>
      <c r="D648" s="3"/>
      <c r="E648" s="3"/>
      <c r="F648" s="3"/>
      <c r="G648" s="7"/>
      <c r="H648" s="7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4"/>
      <c r="D649" s="3"/>
      <c r="E649" s="3"/>
      <c r="F649" s="3"/>
      <c r="G649" s="7"/>
      <c r="H649" s="7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4"/>
      <c r="D650" s="3"/>
      <c r="E650" s="3"/>
      <c r="F650" s="3"/>
      <c r="G650" s="7"/>
      <c r="H650" s="7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4"/>
      <c r="D651" s="3"/>
      <c r="E651" s="3"/>
      <c r="F651" s="3"/>
      <c r="G651" s="7"/>
      <c r="H651" s="7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4"/>
      <c r="D652" s="3"/>
      <c r="E652" s="3"/>
      <c r="F652" s="3"/>
      <c r="G652" s="7"/>
      <c r="H652" s="7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4"/>
      <c r="D653" s="3"/>
      <c r="E653" s="3"/>
      <c r="F653" s="3"/>
      <c r="G653" s="7"/>
      <c r="H653" s="7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4"/>
      <c r="D654" s="3"/>
      <c r="E654" s="3"/>
      <c r="F654" s="3"/>
      <c r="G654" s="7"/>
      <c r="H654" s="7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4"/>
      <c r="D655" s="3"/>
      <c r="E655" s="3"/>
      <c r="F655" s="3"/>
      <c r="G655" s="7"/>
      <c r="H655" s="7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4"/>
      <c r="D656" s="3"/>
      <c r="E656" s="3"/>
      <c r="F656" s="3"/>
      <c r="G656" s="7"/>
      <c r="H656" s="7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4"/>
      <c r="D657" s="3"/>
      <c r="E657" s="3"/>
      <c r="F657" s="3"/>
      <c r="G657" s="7"/>
      <c r="H657" s="7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4"/>
      <c r="D658" s="3"/>
      <c r="E658" s="3"/>
      <c r="F658" s="3"/>
      <c r="G658" s="7"/>
      <c r="H658" s="7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4"/>
      <c r="D659" s="3"/>
      <c r="E659" s="3"/>
      <c r="F659" s="3"/>
      <c r="G659" s="7"/>
      <c r="H659" s="7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4"/>
      <c r="D660" s="3"/>
      <c r="E660" s="3"/>
      <c r="F660" s="3"/>
      <c r="G660" s="7"/>
      <c r="H660" s="7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4"/>
      <c r="D661" s="3"/>
      <c r="E661" s="3"/>
      <c r="F661" s="3"/>
      <c r="G661" s="7"/>
      <c r="H661" s="7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4"/>
      <c r="D662" s="3"/>
      <c r="E662" s="3"/>
      <c r="F662" s="3"/>
      <c r="G662" s="7"/>
      <c r="H662" s="7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4"/>
      <c r="D663" s="3"/>
      <c r="E663" s="3"/>
      <c r="F663" s="3"/>
      <c r="G663" s="7"/>
      <c r="H663" s="7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4"/>
      <c r="D664" s="3"/>
      <c r="E664" s="3"/>
      <c r="F664" s="3"/>
      <c r="G664" s="7"/>
      <c r="H664" s="7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4"/>
      <c r="D665" s="3"/>
      <c r="E665" s="3"/>
      <c r="F665" s="3"/>
      <c r="G665" s="7"/>
      <c r="H665" s="7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4"/>
      <c r="D666" s="3"/>
      <c r="E666" s="3"/>
      <c r="F666" s="3"/>
      <c r="G666" s="7"/>
      <c r="H666" s="7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4"/>
      <c r="D667" s="3"/>
      <c r="E667" s="3"/>
      <c r="F667" s="3"/>
      <c r="G667" s="7"/>
      <c r="H667" s="7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4"/>
      <c r="D668" s="3"/>
      <c r="E668" s="3"/>
      <c r="F668" s="3"/>
      <c r="G668" s="7"/>
      <c r="H668" s="7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4"/>
      <c r="D669" s="3"/>
      <c r="E669" s="3"/>
      <c r="F669" s="3"/>
      <c r="G669" s="7"/>
      <c r="H669" s="7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4"/>
      <c r="D670" s="3"/>
      <c r="E670" s="3"/>
      <c r="F670" s="3"/>
      <c r="G670" s="7"/>
      <c r="H670" s="7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4"/>
      <c r="D671" s="3"/>
      <c r="E671" s="3"/>
      <c r="F671" s="3"/>
      <c r="G671" s="7"/>
      <c r="H671" s="7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4"/>
      <c r="D672" s="3"/>
      <c r="E672" s="3"/>
      <c r="F672" s="3"/>
      <c r="G672" s="7"/>
      <c r="H672" s="7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4"/>
      <c r="D673" s="3"/>
      <c r="E673" s="3"/>
      <c r="F673" s="3"/>
      <c r="G673" s="7"/>
      <c r="H673" s="7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4"/>
      <c r="D674" s="3"/>
      <c r="E674" s="3"/>
      <c r="F674" s="3"/>
      <c r="G674" s="7"/>
      <c r="H674" s="7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4"/>
      <c r="D675" s="3"/>
      <c r="E675" s="3"/>
      <c r="F675" s="3"/>
      <c r="G675" s="7"/>
      <c r="H675" s="7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4"/>
      <c r="D676" s="3"/>
      <c r="E676" s="3"/>
      <c r="F676" s="3"/>
      <c r="G676" s="7"/>
      <c r="H676" s="7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4"/>
      <c r="D677" s="3"/>
      <c r="E677" s="3"/>
      <c r="F677" s="3"/>
      <c r="G677" s="7"/>
      <c r="H677" s="7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4"/>
      <c r="D678" s="3"/>
      <c r="E678" s="3"/>
      <c r="F678" s="3"/>
      <c r="G678" s="7"/>
      <c r="H678" s="7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4"/>
      <c r="D679" s="3"/>
      <c r="E679" s="3"/>
      <c r="F679" s="3"/>
      <c r="G679" s="7"/>
      <c r="H679" s="7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4"/>
      <c r="D680" s="3"/>
      <c r="E680" s="3"/>
      <c r="F680" s="3"/>
      <c r="G680" s="7"/>
      <c r="H680" s="7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4"/>
      <c r="D681" s="3"/>
      <c r="E681" s="3"/>
      <c r="F681" s="3"/>
      <c r="G681" s="7"/>
      <c r="H681" s="7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4"/>
      <c r="D682" s="3"/>
      <c r="E682" s="3"/>
      <c r="F682" s="3"/>
      <c r="G682" s="7"/>
      <c r="H682" s="7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4"/>
      <c r="D683" s="3"/>
      <c r="E683" s="3"/>
      <c r="F683" s="3"/>
      <c r="G683" s="7"/>
      <c r="H683" s="7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4"/>
      <c r="D684" s="3"/>
      <c r="E684" s="3"/>
      <c r="F684" s="3"/>
      <c r="G684" s="7"/>
      <c r="H684" s="7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4"/>
      <c r="D685" s="3"/>
      <c r="E685" s="3"/>
      <c r="F685" s="3"/>
      <c r="G685" s="7"/>
      <c r="H685" s="7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4"/>
      <c r="D686" s="3"/>
      <c r="E686" s="3"/>
      <c r="F686" s="3"/>
      <c r="G686" s="7"/>
      <c r="H686" s="7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4"/>
      <c r="D687" s="3"/>
      <c r="E687" s="3"/>
      <c r="F687" s="3"/>
      <c r="G687" s="7"/>
      <c r="H687" s="7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4"/>
      <c r="D688" s="3"/>
      <c r="E688" s="3"/>
      <c r="F688" s="3"/>
      <c r="G688" s="7"/>
      <c r="H688" s="7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4"/>
      <c r="D689" s="3"/>
      <c r="E689" s="3"/>
      <c r="F689" s="3"/>
      <c r="G689" s="7"/>
      <c r="H689" s="7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4"/>
      <c r="D690" s="3"/>
      <c r="E690" s="3"/>
      <c r="F690" s="3"/>
      <c r="G690" s="7"/>
      <c r="H690" s="7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4"/>
      <c r="D691" s="3"/>
      <c r="E691" s="3"/>
      <c r="F691" s="3"/>
      <c r="G691" s="7"/>
      <c r="H691" s="7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4"/>
      <c r="D692" s="3"/>
      <c r="E692" s="3"/>
      <c r="F692" s="3"/>
      <c r="G692" s="7"/>
      <c r="H692" s="7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4"/>
      <c r="D693" s="3"/>
      <c r="E693" s="3"/>
      <c r="F693" s="3"/>
      <c r="G693" s="7"/>
      <c r="H693" s="7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4"/>
      <c r="D694" s="3"/>
      <c r="E694" s="3"/>
      <c r="F694" s="3"/>
      <c r="G694" s="7"/>
      <c r="H694" s="7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4"/>
      <c r="D695" s="3"/>
      <c r="E695" s="3"/>
      <c r="F695" s="3"/>
      <c r="G695" s="7"/>
      <c r="H695" s="7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4"/>
      <c r="D696" s="3"/>
      <c r="E696" s="3"/>
      <c r="F696" s="3"/>
      <c r="G696" s="7"/>
      <c r="H696" s="7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4"/>
      <c r="D697" s="3"/>
      <c r="E697" s="3"/>
      <c r="F697" s="3"/>
      <c r="G697" s="7"/>
      <c r="H697" s="7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4"/>
      <c r="D698" s="3"/>
      <c r="E698" s="3"/>
      <c r="F698" s="3"/>
      <c r="G698" s="7"/>
      <c r="H698" s="7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4"/>
      <c r="D699" s="3"/>
      <c r="E699" s="3"/>
      <c r="F699" s="3"/>
      <c r="G699" s="7"/>
      <c r="H699" s="7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4"/>
      <c r="D700" s="3"/>
      <c r="E700" s="3"/>
      <c r="F700" s="3"/>
      <c r="G700" s="7"/>
      <c r="H700" s="7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4"/>
      <c r="D701" s="3"/>
      <c r="E701" s="3"/>
      <c r="F701" s="3"/>
      <c r="G701" s="7"/>
      <c r="H701" s="7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4"/>
      <c r="D702" s="3"/>
      <c r="E702" s="3"/>
      <c r="F702" s="3"/>
      <c r="G702" s="7"/>
      <c r="H702" s="7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4"/>
      <c r="D703" s="3"/>
      <c r="E703" s="3"/>
      <c r="F703" s="3"/>
      <c r="G703" s="7"/>
      <c r="H703" s="7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4"/>
      <c r="D704" s="3"/>
      <c r="E704" s="3"/>
      <c r="F704" s="3"/>
      <c r="G704" s="7"/>
      <c r="H704" s="7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4"/>
      <c r="D705" s="3"/>
      <c r="E705" s="3"/>
      <c r="F705" s="3"/>
      <c r="G705" s="7"/>
      <c r="H705" s="7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4"/>
      <c r="D706" s="3"/>
      <c r="E706" s="3"/>
      <c r="F706" s="3"/>
      <c r="G706" s="7"/>
      <c r="H706" s="7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4"/>
      <c r="D707" s="3"/>
      <c r="E707" s="3"/>
      <c r="F707" s="3"/>
      <c r="G707" s="7"/>
      <c r="H707" s="7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4"/>
      <c r="D708" s="3"/>
      <c r="E708" s="3"/>
      <c r="F708" s="3"/>
      <c r="G708" s="7"/>
      <c r="H708" s="7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4"/>
      <c r="D709" s="3"/>
      <c r="E709" s="3"/>
      <c r="F709" s="3"/>
      <c r="G709" s="7"/>
      <c r="H709" s="7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4"/>
      <c r="D710" s="3"/>
      <c r="E710" s="3"/>
      <c r="F710" s="3"/>
      <c r="G710" s="7"/>
      <c r="H710" s="7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4"/>
      <c r="D711" s="3"/>
      <c r="E711" s="3"/>
      <c r="F711" s="3"/>
      <c r="G711" s="7"/>
      <c r="H711" s="7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4"/>
      <c r="D712" s="3"/>
      <c r="E712" s="3"/>
      <c r="F712" s="3"/>
      <c r="G712" s="7"/>
      <c r="H712" s="7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4"/>
      <c r="D713" s="3"/>
      <c r="E713" s="3"/>
      <c r="F713" s="3"/>
      <c r="G713" s="7"/>
      <c r="H713" s="7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4"/>
      <c r="D714" s="3"/>
      <c r="E714" s="3"/>
      <c r="F714" s="3"/>
      <c r="G714" s="7"/>
      <c r="H714" s="7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4"/>
      <c r="D715" s="3"/>
      <c r="E715" s="3"/>
      <c r="F715" s="3"/>
      <c r="G715" s="7"/>
      <c r="H715" s="7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4"/>
      <c r="D716" s="3"/>
      <c r="E716" s="3"/>
      <c r="F716" s="3"/>
      <c r="G716" s="7"/>
      <c r="H716" s="7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4"/>
      <c r="D717" s="3"/>
      <c r="E717" s="3"/>
      <c r="F717" s="3"/>
      <c r="G717" s="7"/>
      <c r="H717" s="7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4"/>
      <c r="D718" s="3"/>
      <c r="E718" s="3"/>
      <c r="F718" s="3"/>
      <c r="G718" s="7"/>
      <c r="H718" s="7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4"/>
      <c r="D719" s="3"/>
      <c r="E719" s="3"/>
      <c r="F719" s="3"/>
      <c r="G719" s="7"/>
      <c r="H719" s="7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4"/>
      <c r="D720" s="3"/>
      <c r="E720" s="3"/>
      <c r="F720" s="3"/>
      <c r="G720" s="7"/>
      <c r="H720" s="7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4"/>
      <c r="D721" s="3"/>
      <c r="E721" s="3"/>
      <c r="F721" s="3"/>
      <c r="G721" s="7"/>
      <c r="H721" s="7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4"/>
      <c r="D722" s="3"/>
      <c r="E722" s="3"/>
      <c r="F722" s="3"/>
      <c r="G722" s="7"/>
      <c r="H722" s="7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4"/>
      <c r="D723" s="3"/>
      <c r="E723" s="3"/>
      <c r="F723" s="3"/>
      <c r="G723" s="7"/>
      <c r="H723" s="7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4"/>
      <c r="D724" s="3"/>
      <c r="E724" s="3"/>
      <c r="F724" s="3"/>
      <c r="G724" s="7"/>
      <c r="H724" s="7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4"/>
      <c r="D725" s="3"/>
      <c r="E725" s="3"/>
      <c r="F725" s="3"/>
      <c r="G725" s="7"/>
      <c r="H725" s="7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4"/>
      <c r="D726" s="3"/>
      <c r="E726" s="3"/>
      <c r="F726" s="3"/>
      <c r="G726" s="7"/>
      <c r="H726" s="7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4"/>
      <c r="D727" s="3"/>
      <c r="E727" s="3"/>
      <c r="F727" s="3"/>
      <c r="G727" s="7"/>
      <c r="H727" s="7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4"/>
      <c r="D728" s="3"/>
      <c r="E728" s="3"/>
      <c r="F728" s="3"/>
      <c r="G728" s="7"/>
      <c r="H728" s="7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4"/>
      <c r="D729" s="3"/>
      <c r="E729" s="3"/>
      <c r="F729" s="3"/>
      <c r="G729" s="7"/>
      <c r="H729" s="7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4"/>
      <c r="D730" s="3"/>
      <c r="E730" s="3"/>
      <c r="F730" s="3"/>
      <c r="G730" s="7"/>
      <c r="H730" s="7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4"/>
      <c r="D731" s="3"/>
      <c r="E731" s="3"/>
      <c r="F731" s="3"/>
      <c r="G731" s="7"/>
      <c r="H731" s="7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4"/>
      <c r="D732" s="3"/>
      <c r="E732" s="3"/>
      <c r="F732" s="3"/>
      <c r="G732" s="7"/>
      <c r="H732" s="7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4"/>
      <c r="D733" s="3"/>
      <c r="E733" s="3"/>
      <c r="F733" s="3"/>
      <c r="G733" s="7"/>
      <c r="H733" s="7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4"/>
      <c r="D734" s="3"/>
      <c r="E734" s="3"/>
      <c r="F734" s="3"/>
      <c r="G734" s="7"/>
      <c r="H734" s="7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4"/>
      <c r="D735" s="3"/>
      <c r="E735" s="3"/>
      <c r="F735" s="3"/>
      <c r="G735" s="7"/>
      <c r="H735" s="7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4"/>
      <c r="D736" s="3"/>
      <c r="E736" s="3"/>
      <c r="F736" s="3"/>
      <c r="G736" s="7"/>
      <c r="H736" s="7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4"/>
      <c r="D737" s="3"/>
      <c r="E737" s="3"/>
      <c r="F737" s="3"/>
      <c r="G737" s="7"/>
      <c r="H737" s="7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4"/>
      <c r="D738" s="3"/>
      <c r="E738" s="3"/>
      <c r="F738" s="3"/>
      <c r="G738" s="7"/>
      <c r="H738" s="7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4"/>
      <c r="D739" s="3"/>
      <c r="E739" s="3"/>
      <c r="F739" s="3"/>
      <c r="G739" s="7"/>
      <c r="H739" s="7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4"/>
      <c r="D740" s="3"/>
      <c r="E740" s="3"/>
      <c r="F740" s="3"/>
      <c r="G740" s="7"/>
      <c r="H740" s="7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4"/>
      <c r="D741" s="3"/>
      <c r="E741" s="3"/>
      <c r="F741" s="3"/>
      <c r="G741" s="7"/>
      <c r="H741" s="7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4"/>
      <c r="D742" s="3"/>
      <c r="E742" s="3"/>
      <c r="F742" s="3"/>
      <c r="G742" s="7"/>
      <c r="H742" s="7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4"/>
      <c r="D743" s="3"/>
      <c r="E743" s="3"/>
      <c r="F743" s="3"/>
      <c r="G743" s="7"/>
      <c r="H743" s="7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4"/>
      <c r="D744" s="3"/>
      <c r="E744" s="3"/>
      <c r="F744" s="3"/>
      <c r="G744" s="7"/>
      <c r="H744" s="7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4"/>
      <c r="D745" s="3"/>
      <c r="E745" s="3"/>
      <c r="F745" s="3"/>
      <c r="G745" s="7"/>
      <c r="H745" s="7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4"/>
      <c r="D746" s="3"/>
      <c r="E746" s="3"/>
      <c r="F746" s="3"/>
      <c r="G746" s="7"/>
      <c r="H746" s="7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4"/>
      <c r="D747" s="3"/>
      <c r="E747" s="3"/>
      <c r="F747" s="3"/>
      <c r="G747" s="7"/>
      <c r="H747" s="7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4"/>
      <c r="D748" s="3"/>
      <c r="E748" s="3"/>
      <c r="F748" s="3"/>
      <c r="G748" s="7"/>
      <c r="H748" s="7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4"/>
      <c r="D749" s="3"/>
      <c r="E749" s="3"/>
      <c r="F749" s="3"/>
      <c r="G749" s="7"/>
      <c r="H749" s="7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4"/>
      <c r="D750" s="3"/>
      <c r="E750" s="3"/>
      <c r="F750" s="3"/>
      <c r="G750" s="7"/>
      <c r="H750" s="7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4"/>
      <c r="D751" s="3"/>
      <c r="E751" s="3"/>
      <c r="F751" s="3"/>
      <c r="G751" s="7"/>
      <c r="H751" s="7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4"/>
      <c r="D752" s="3"/>
      <c r="E752" s="3"/>
      <c r="F752" s="3"/>
      <c r="G752" s="7"/>
      <c r="H752" s="7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4"/>
      <c r="D753" s="3"/>
      <c r="E753" s="3"/>
      <c r="F753" s="3"/>
      <c r="G753" s="7"/>
      <c r="H753" s="7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4"/>
      <c r="D754" s="3"/>
      <c r="E754" s="3"/>
      <c r="F754" s="3"/>
      <c r="G754" s="7"/>
      <c r="H754" s="7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4"/>
      <c r="D755" s="3"/>
      <c r="E755" s="3"/>
      <c r="F755" s="3"/>
      <c r="G755" s="7"/>
      <c r="H755" s="7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4"/>
      <c r="D756" s="3"/>
      <c r="E756" s="3"/>
      <c r="F756" s="3"/>
      <c r="G756" s="7"/>
      <c r="H756" s="7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4"/>
      <c r="D757" s="3"/>
      <c r="E757" s="3"/>
      <c r="F757" s="3"/>
      <c r="G757" s="7"/>
      <c r="H757" s="7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4"/>
      <c r="D758" s="3"/>
      <c r="E758" s="3"/>
      <c r="F758" s="3"/>
      <c r="G758" s="7"/>
      <c r="H758" s="7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4"/>
      <c r="D759" s="3"/>
      <c r="E759" s="3"/>
      <c r="F759" s="3"/>
      <c r="G759" s="7"/>
      <c r="H759" s="7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4"/>
      <c r="D760" s="3"/>
      <c r="E760" s="3"/>
      <c r="F760" s="3"/>
      <c r="G760" s="7"/>
      <c r="H760" s="7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4"/>
      <c r="D761" s="3"/>
      <c r="E761" s="3"/>
      <c r="F761" s="3"/>
      <c r="G761" s="7"/>
      <c r="H761" s="7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4"/>
      <c r="D762" s="3"/>
      <c r="E762" s="3"/>
      <c r="F762" s="3"/>
      <c r="G762" s="7"/>
      <c r="H762" s="7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4"/>
      <c r="D763" s="3"/>
      <c r="E763" s="3"/>
      <c r="F763" s="3"/>
      <c r="G763" s="7"/>
      <c r="H763" s="7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4"/>
      <c r="D764" s="3"/>
      <c r="E764" s="3"/>
      <c r="F764" s="3"/>
      <c r="G764" s="7"/>
      <c r="H764" s="7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4"/>
      <c r="D765" s="3"/>
      <c r="E765" s="3"/>
      <c r="F765" s="3"/>
      <c r="G765" s="7"/>
      <c r="H765" s="7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4"/>
      <c r="D766" s="3"/>
      <c r="E766" s="3"/>
      <c r="F766" s="3"/>
      <c r="G766" s="7"/>
      <c r="H766" s="7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4"/>
      <c r="D767" s="3"/>
      <c r="E767" s="3"/>
      <c r="F767" s="3"/>
      <c r="G767" s="7"/>
      <c r="H767" s="7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4"/>
      <c r="D768" s="3"/>
      <c r="E768" s="3"/>
      <c r="F768" s="3"/>
      <c r="G768" s="7"/>
      <c r="H768" s="7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4"/>
      <c r="D769" s="3"/>
      <c r="E769" s="3"/>
      <c r="F769" s="3"/>
      <c r="G769" s="7"/>
      <c r="H769" s="7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4"/>
      <c r="D770" s="3"/>
      <c r="E770" s="3"/>
      <c r="F770" s="3"/>
      <c r="G770" s="7"/>
      <c r="H770" s="7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4"/>
      <c r="D771" s="3"/>
      <c r="E771" s="3"/>
      <c r="F771" s="3"/>
      <c r="G771" s="7"/>
      <c r="H771" s="7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4"/>
      <c r="D772" s="3"/>
      <c r="E772" s="3"/>
      <c r="F772" s="3"/>
      <c r="G772" s="7"/>
      <c r="H772" s="7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4"/>
      <c r="D773" s="3"/>
      <c r="E773" s="3"/>
      <c r="F773" s="3"/>
      <c r="G773" s="7"/>
      <c r="H773" s="7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4"/>
      <c r="D774" s="3"/>
      <c r="E774" s="3"/>
      <c r="F774" s="3"/>
      <c r="G774" s="7"/>
      <c r="H774" s="7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4"/>
      <c r="D775" s="3"/>
      <c r="E775" s="3"/>
      <c r="F775" s="3"/>
      <c r="G775" s="7"/>
      <c r="H775" s="7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4"/>
      <c r="D776" s="3"/>
      <c r="E776" s="3"/>
      <c r="F776" s="3"/>
      <c r="G776" s="7"/>
      <c r="H776" s="7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4"/>
      <c r="D777" s="3"/>
      <c r="E777" s="3"/>
      <c r="F777" s="3"/>
      <c r="G777" s="7"/>
      <c r="H777" s="7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4"/>
      <c r="D778" s="3"/>
      <c r="E778" s="3"/>
      <c r="F778" s="3"/>
      <c r="G778" s="7"/>
      <c r="H778" s="7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4"/>
      <c r="D779" s="3"/>
      <c r="E779" s="3"/>
      <c r="F779" s="3"/>
      <c r="G779" s="7"/>
      <c r="H779" s="7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4"/>
      <c r="D780" s="3"/>
      <c r="E780" s="3"/>
      <c r="F780" s="3"/>
      <c r="G780" s="7"/>
      <c r="H780" s="7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4"/>
      <c r="D781" s="3"/>
      <c r="E781" s="3"/>
      <c r="F781" s="3"/>
      <c r="G781" s="7"/>
      <c r="H781" s="7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4"/>
      <c r="D782" s="3"/>
      <c r="E782" s="3"/>
      <c r="F782" s="3"/>
      <c r="G782" s="7"/>
      <c r="H782" s="7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4"/>
      <c r="D783" s="3"/>
      <c r="E783" s="3"/>
      <c r="F783" s="3"/>
      <c r="G783" s="7"/>
      <c r="H783" s="7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4"/>
      <c r="D784" s="3"/>
      <c r="E784" s="3"/>
      <c r="F784" s="3"/>
      <c r="G784" s="7"/>
      <c r="H784" s="7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4"/>
      <c r="D785" s="3"/>
      <c r="E785" s="3"/>
      <c r="F785" s="3"/>
      <c r="G785" s="7"/>
      <c r="H785" s="7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4"/>
      <c r="D786" s="3"/>
      <c r="E786" s="3"/>
      <c r="F786" s="3"/>
      <c r="G786" s="7"/>
      <c r="H786" s="7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4"/>
      <c r="D787" s="3"/>
      <c r="E787" s="3"/>
      <c r="F787" s="3"/>
      <c r="G787" s="7"/>
      <c r="H787" s="7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4"/>
      <c r="D788" s="3"/>
      <c r="E788" s="3"/>
      <c r="F788" s="3"/>
      <c r="G788" s="7"/>
      <c r="H788" s="7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4"/>
      <c r="D789" s="3"/>
      <c r="E789" s="3"/>
      <c r="F789" s="3"/>
      <c r="G789" s="7"/>
      <c r="H789" s="7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4"/>
      <c r="D790" s="3"/>
      <c r="E790" s="3"/>
      <c r="F790" s="3"/>
      <c r="G790" s="7"/>
      <c r="H790" s="7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4"/>
      <c r="D791" s="3"/>
      <c r="E791" s="3"/>
      <c r="F791" s="3"/>
      <c r="G791" s="7"/>
      <c r="H791" s="7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4"/>
      <c r="D792" s="3"/>
      <c r="E792" s="3"/>
      <c r="F792" s="3"/>
      <c r="G792" s="7"/>
      <c r="H792" s="7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4"/>
      <c r="D793" s="3"/>
      <c r="E793" s="3"/>
      <c r="F793" s="3"/>
      <c r="G793" s="7"/>
      <c r="H793" s="7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4"/>
      <c r="D794" s="3"/>
      <c r="E794" s="3"/>
      <c r="F794" s="3"/>
      <c r="G794" s="7"/>
      <c r="H794" s="7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4"/>
      <c r="D795" s="3"/>
      <c r="E795" s="3"/>
      <c r="F795" s="3"/>
      <c r="G795" s="7"/>
      <c r="H795" s="7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4"/>
      <c r="D796" s="3"/>
      <c r="E796" s="3"/>
      <c r="F796" s="3"/>
      <c r="G796" s="7"/>
      <c r="H796" s="7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4"/>
      <c r="D797" s="3"/>
      <c r="E797" s="3"/>
      <c r="F797" s="3"/>
      <c r="G797" s="7"/>
      <c r="H797" s="7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4"/>
      <c r="D798" s="3"/>
      <c r="E798" s="3"/>
      <c r="F798" s="3"/>
      <c r="G798" s="7"/>
      <c r="H798" s="7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4"/>
      <c r="D799" s="3"/>
      <c r="E799" s="3"/>
      <c r="F799" s="3"/>
      <c r="G799" s="7"/>
      <c r="H799" s="7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4"/>
      <c r="D800" s="3"/>
      <c r="E800" s="3"/>
      <c r="F800" s="3"/>
      <c r="G800" s="7"/>
      <c r="H800" s="7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4"/>
      <c r="D801" s="3"/>
      <c r="E801" s="3"/>
      <c r="F801" s="3"/>
      <c r="G801" s="7"/>
      <c r="H801" s="7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4"/>
      <c r="D802" s="3"/>
      <c r="E802" s="3"/>
      <c r="F802" s="3"/>
      <c r="G802" s="7"/>
      <c r="H802" s="7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4"/>
      <c r="D803" s="3"/>
      <c r="E803" s="3"/>
      <c r="F803" s="3"/>
      <c r="G803" s="7"/>
      <c r="H803" s="7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4"/>
      <c r="D804" s="3"/>
      <c r="E804" s="3"/>
      <c r="F804" s="3"/>
      <c r="G804" s="7"/>
      <c r="H804" s="7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4"/>
      <c r="D805" s="3"/>
      <c r="E805" s="3"/>
      <c r="F805" s="3"/>
      <c r="G805" s="7"/>
      <c r="H805" s="7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4"/>
      <c r="D806" s="3"/>
      <c r="E806" s="3"/>
      <c r="F806" s="3"/>
      <c r="G806" s="7"/>
      <c r="H806" s="7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4"/>
      <c r="D807" s="3"/>
      <c r="E807" s="3"/>
      <c r="F807" s="3"/>
      <c r="G807" s="7"/>
      <c r="H807" s="7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4"/>
      <c r="D808" s="3"/>
      <c r="E808" s="3"/>
      <c r="F808" s="3"/>
      <c r="G808" s="7"/>
      <c r="H808" s="7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4"/>
      <c r="D809" s="3"/>
      <c r="E809" s="3"/>
      <c r="F809" s="3"/>
      <c r="G809" s="7"/>
      <c r="H809" s="7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4"/>
      <c r="D810" s="3"/>
      <c r="E810" s="3"/>
      <c r="F810" s="3"/>
      <c r="G810" s="7"/>
      <c r="H810" s="7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4"/>
      <c r="D811" s="3"/>
      <c r="E811" s="3"/>
      <c r="F811" s="3"/>
      <c r="G811" s="7"/>
      <c r="H811" s="7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4"/>
      <c r="D812" s="3"/>
      <c r="E812" s="3"/>
      <c r="F812" s="3"/>
      <c r="G812" s="7"/>
      <c r="H812" s="7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4"/>
      <c r="D813" s="3"/>
      <c r="E813" s="3"/>
      <c r="F813" s="3"/>
      <c r="G813" s="7"/>
      <c r="H813" s="7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4"/>
      <c r="D814" s="3"/>
      <c r="E814" s="3"/>
      <c r="F814" s="3"/>
      <c r="G814" s="7"/>
      <c r="H814" s="7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4"/>
      <c r="D815" s="3"/>
      <c r="E815" s="3"/>
      <c r="F815" s="3"/>
      <c r="G815" s="7"/>
      <c r="H815" s="7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4"/>
      <c r="D816" s="3"/>
      <c r="E816" s="3"/>
      <c r="F816" s="3"/>
      <c r="G816" s="7"/>
      <c r="H816" s="7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4"/>
      <c r="D817" s="3"/>
      <c r="E817" s="3"/>
      <c r="F817" s="3"/>
      <c r="G817" s="7"/>
      <c r="H817" s="7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4"/>
      <c r="D818" s="3"/>
      <c r="E818" s="3"/>
      <c r="F818" s="3"/>
      <c r="G818" s="7"/>
      <c r="H818" s="7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4"/>
      <c r="D819" s="3"/>
      <c r="E819" s="3"/>
      <c r="F819" s="3"/>
      <c r="G819" s="7"/>
      <c r="H819" s="7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4"/>
      <c r="D820" s="3"/>
      <c r="E820" s="3"/>
      <c r="F820" s="3"/>
      <c r="G820" s="7"/>
      <c r="H820" s="7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4"/>
      <c r="D821" s="3"/>
      <c r="E821" s="3"/>
      <c r="F821" s="3"/>
      <c r="G821" s="7"/>
      <c r="H821" s="7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4"/>
      <c r="D822" s="3"/>
      <c r="E822" s="3"/>
      <c r="F822" s="3"/>
      <c r="G822" s="7"/>
      <c r="H822" s="7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4"/>
      <c r="D823" s="3"/>
      <c r="E823" s="3"/>
      <c r="F823" s="3"/>
      <c r="G823" s="7"/>
      <c r="H823" s="7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4"/>
      <c r="D824" s="3"/>
      <c r="E824" s="3"/>
      <c r="F824" s="3"/>
      <c r="G824" s="7"/>
      <c r="H824" s="7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4"/>
      <c r="D825" s="3"/>
      <c r="E825" s="3"/>
      <c r="F825" s="3"/>
      <c r="G825" s="7"/>
      <c r="H825" s="7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4"/>
      <c r="D826" s="3"/>
      <c r="E826" s="3"/>
      <c r="F826" s="3"/>
      <c r="G826" s="7"/>
      <c r="H826" s="7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4"/>
      <c r="D827" s="3"/>
      <c r="E827" s="3"/>
      <c r="F827" s="3"/>
      <c r="G827" s="7"/>
      <c r="H827" s="7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4"/>
      <c r="D828" s="3"/>
      <c r="E828" s="3"/>
      <c r="F828" s="3"/>
      <c r="G828" s="7"/>
      <c r="H828" s="7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4"/>
      <c r="D829" s="3"/>
      <c r="E829" s="3"/>
      <c r="F829" s="3"/>
      <c r="G829" s="7"/>
      <c r="H829" s="7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4"/>
      <c r="D830" s="3"/>
      <c r="E830" s="3"/>
      <c r="F830" s="3"/>
      <c r="G830" s="7"/>
      <c r="H830" s="7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4"/>
      <c r="D831" s="3"/>
      <c r="E831" s="3"/>
      <c r="F831" s="3"/>
      <c r="G831" s="7"/>
      <c r="H831" s="7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4"/>
      <c r="D832" s="3"/>
      <c r="E832" s="3"/>
      <c r="F832" s="3"/>
      <c r="G832" s="7"/>
      <c r="H832" s="7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4"/>
      <c r="D833" s="3"/>
      <c r="E833" s="3"/>
      <c r="F833" s="3"/>
      <c r="G833" s="7"/>
      <c r="H833" s="7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4"/>
      <c r="D834" s="3"/>
      <c r="E834" s="3"/>
      <c r="F834" s="3"/>
      <c r="G834" s="7"/>
      <c r="H834" s="7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4"/>
      <c r="D835" s="3"/>
      <c r="E835" s="3"/>
      <c r="F835" s="3"/>
      <c r="G835" s="7"/>
      <c r="H835" s="7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4"/>
      <c r="D836" s="3"/>
      <c r="E836" s="3"/>
      <c r="F836" s="3"/>
      <c r="G836" s="7"/>
      <c r="H836" s="7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4"/>
      <c r="D837" s="3"/>
      <c r="E837" s="3"/>
      <c r="F837" s="3"/>
      <c r="G837" s="7"/>
      <c r="H837" s="7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4"/>
      <c r="D838" s="3"/>
      <c r="E838" s="3"/>
      <c r="F838" s="3"/>
      <c r="G838" s="7"/>
      <c r="H838" s="7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4"/>
      <c r="D839" s="3"/>
      <c r="E839" s="3"/>
      <c r="F839" s="3"/>
      <c r="G839" s="7"/>
      <c r="H839" s="7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4"/>
      <c r="D840" s="3"/>
      <c r="E840" s="3"/>
      <c r="F840" s="3"/>
      <c r="G840" s="7"/>
      <c r="H840" s="7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4"/>
      <c r="D841" s="3"/>
      <c r="E841" s="3"/>
      <c r="F841" s="3"/>
      <c r="G841" s="7"/>
      <c r="H841" s="7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4"/>
      <c r="D842" s="3"/>
      <c r="E842" s="3"/>
      <c r="F842" s="3"/>
      <c r="G842" s="7"/>
      <c r="H842" s="7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4"/>
      <c r="D843" s="3"/>
      <c r="E843" s="3"/>
      <c r="F843" s="3"/>
      <c r="G843" s="7"/>
      <c r="H843" s="7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4"/>
      <c r="D844" s="3"/>
      <c r="E844" s="3"/>
      <c r="F844" s="3"/>
      <c r="G844" s="7"/>
      <c r="H844" s="7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4"/>
      <c r="D845" s="3"/>
      <c r="E845" s="3"/>
      <c r="F845" s="3"/>
      <c r="G845" s="7"/>
      <c r="H845" s="7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4"/>
      <c r="D846" s="3"/>
      <c r="E846" s="3"/>
      <c r="F846" s="3"/>
      <c r="G846" s="7"/>
      <c r="H846" s="7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4"/>
      <c r="D847" s="3"/>
      <c r="E847" s="3"/>
      <c r="F847" s="3"/>
      <c r="G847" s="7"/>
      <c r="H847" s="7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4"/>
      <c r="D848" s="3"/>
      <c r="E848" s="3"/>
      <c r="F848" s="3"/>
      <c r="G848" s="7"/>
      <c r="H848" s="7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4"/>
      <c r="D849" s="3"/>
      <c r="E849" s="3"/>
      <c r="F849" s="3"/>
      <c r="G849" s="7"/>
      <c r="H849" s="7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4"/>
      <c r="D850" s="3"/>
      <c r="E850" s="3"/>
      <c r="F850" s="3"/>
      <c r="G850" s="7"/>
      <c r="H850" s="7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4"/>
      <c r="D851" s="3"/>
      <c r="E851" s="3"/>
      <c r="F851" s="3"/>
      <c r="G851" s="7"/>
      <c r="H851" s="7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4"/>
      <c r="D852" s="3"/>
      <c r="E852" s="3"/>
      <c r="F852" s="3"/>
      <c r="G852" s="7"/>
      <c r="H852" s="7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4"/>
      <c r="D853" s="3"/>
      <c r="E853" s="3"/>
      <c r="F853" s="3"/>
      <c r="G853" s="7"/>
      <c r="H853" s="7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4"/>
      <c r="D854" s="3"/>
      <c r="E854" s="3"/>
      <c r="F854" s="3"/>
      <c r="G854" s="7"/>
      <c r="H854" s="7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4"/>
      <c r="D855" s="3"/>
      <c r="E855" s="3"/>
      <c r="F855" s="3"/>
      <c r="G855" s="7"/>
      <c r="H855" s="7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4"/>
      <c r="D856" s="3"/>
      <c r="E856" s="3"/>
      <c r="F856" s="3"/>
      <c r="G856" s="7"/>
      <c r="H856" s="7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4"/>
      <c r="D857" s="3"/>
      <c r="E857" s="3"/>
      <c r="F857" s="3"/>
      <c r="G857" s="7"/>
      <c r="H857" s="7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4"/>
      <c r="D858" s="3"/>
      <c r="E858" s="3"/>
      <c r="F858" s="3"/>
      <c r="G858" s="7"/>
      <c r="H858" s="7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4"/>
      <c r="D859" s="3"/>
      <c r="E859" s="3"/>
      <c r="F859" s="3"/>
      <c r="G859" s="7"/>
      <c r="H859" s="7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4"/>
      <c r="D860" s="3"/>
      <c r="E860" s="3"/>
      <c r="F860" s="3"/>
      <c r="G860" s="7"/>
      <c r="H860" s="7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4"/>
      <c r="D861" s="3"/>
      <c r="E861" s="3"/>
      <c r="F861" s="3"/>
      <c r="G861" s="7"/>
      <c r="H861" s="7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4"/>
      <c r="D862" s="3"/>
      <c r="E862" s="3"/>
      <c r="F862" s="3"/>
      <c r="G862" s="7"/>
      <c r="H862" s="7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4"/>
      <c r="D863" s="3"/>
      <c r="E863" s="3"/>
      <c r="F863" s="3"/>
      <c r="G863" s="7"/>
      <c r="H863" s="7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4"/>
      <c r="D864" s="3"/>
      <c r="E864" s="3"/>
      <c r="F864" s="3"/>
      <c r="G864" s="7"/>
      <c r="H864" s="7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4"/>
      <c r="D865" s="3"/>
      <c r="E865" s="3"/>
      <c r="F865" s="3"/>
      <c r="G865" s="7"/>
      <c r="H865" s="7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4"/>
      <c r="D866" s="3"/>
      <c r="E866" s="3"/>
      <c r="F866" s="3"/>
      <c r="G866" s="7"/>
      <c r="H866" s="7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4"/>
      <c r="D867" s="3"/>
      <c r="E867" s="3"/>
      <c r="F867" s="3"/>
      <c r="G867" s="7"/>
      <c r="H867" s="7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4"/>
      <c r="D868" s="3"/>
      <c r="E868" s="3"/>
      <c r="F868" s="3"/>
      <c r="G868" s="7"/>
      <c r="H868" s="7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4"/>
      <c r="D869" s="3"/>
      <c r="E869" s="3"/>
      <c r="F869" s="3"/>
      <c r="G869" s="7"/>
      <c r="H869" s="7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4"/>
      <c r="D870" s="3"/>
      <c r="E870" s="3"/>
      <c r="F870" s="3"/>
      <c r="G870" s="7"/>
      <c r="H870" s="7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4"/>
      <c r="D871" s="3"/>
      <c r="E871" s="3"/>
      <c r="F871" s="3"/>
      <c r="G871" s="7"/>
      <c r="H871" s="7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4"/>
      <c r="D872" s="3"/>
      <c r="E872" s="3"/>
      <c r="F872" s="3"/>
      <c r="G872" s="7"/>
      <c r="H872" s="7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4"/>
      <c r="D873" s="3"/>
      <c r="E873" s="3"/>
      <c r="F873" s="3"/>
      <c r="G873" s="7"/>
      <c r="H873" s="7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4"/>
      <c r="D874" s="3"/>
      <c r="E874" s="3"/>
      <c r="F874" s="3"/>
      <c r="G874" s="7"/>
      <c r="H874" s="7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4"/>
      <c r="D875" s="3"/>
      <c r="E875" s="3"/>
      <c r="F875" s="3"/>
      <c r="G875" s="7"/>
      <c r="H875" s="7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4"/>
      <c r="D876" s="3"/>
      <c r="E876" s="3"/>
      <c r="F876" s="3"/>
      <c r="G876" s="7"/>
      <c r="H876" s="7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4"/>
      <c r="D877" s="3"/>
      <c r="E877" s="3"/>
      <c r="F877" s="3"/>
      <c r="G877" s="7"/>
      <c r="H877" s="7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4"/>
      <c r="D878" s="3"/>
      <c r="E878" s="3"/>
      <c r="F878" s="3"/>
      <c r="G878" s="7"/>
      <c r="H878" s="7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4"/>
      <c r="D879" s="3"/>
      <c r="E879" s="3"/>
      <c r="F879" s="3"/>
      <c r="G879" s="7"/>
      <c r="H879" s="7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4"/>
      <c r="D880" s="3"/>
      <c r="E880" s="3"/>
      <c r="F880" s="3"/>
      <c r="G880" s="7"/>
      <c r="H880" s="7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4"/>
      <c r="D881" s="3"/>
      <c r="E881" s="3"/>
      <c r="F881" s="3"/>
      <c r="G881" s="7"/>
      <c r="H881" s="7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4"/>
      <c r="D882" s="3"/>
      <c r="E882" s="3"/>
      <c r="F882" s="3"/>
      <c r="G882" s="7"/>
      <c r="H882" s="7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4"/>
      <c r="D883" s="3"/>
      <c r="E883" s="3"/>
      <c r="F883" s="3"/>
      <c r="G883" s="7"/>
      <c r="H883" s="7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4"/>
      <c r="D884" s="3"/>
      <c r="E884" s="3"/>
      <c r="F884" s="3"/>
      <c r="G884" s="7"/>
      <c r="H884" s="7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4"/>
      <c r="D885" s="3"/>
      <c r="E885" s="3"/>
      <c r="F885" s="3"/>
      <c r="G885" s="7"/>
      <c r="H885" s="7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4"/>
      <c r="D886" s="3"/>
      <c r="E886" s="3"/>
      <c r="F886" s="3"/>
      <c r="G886" s="7"/>
      <c r="H886" s="7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4"/>
      <c r="D887" s="3"/>
      <c r="E887" s="3"/>
      <c r="F887" s="3"/>
      <c r="G887" s="7"/>
      <c r="H887" s="7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4"/>
      <c r="D888" s="3"/>
      <c r="E888" s="3"/>
      <c r="F888" s="3"/>
      <c r="G888" s="7"/>
      <c r="H888" s="7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4"/>
      <c r="D889" s="3"/>
      <c r="E889" s="3"/>
      <c r="F889" s="3"/>
      <c r="G889" s="7"/>
      <c r="H889" s="7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4"/>
      <c r="D890" s="3"/>
      <c r="E890" s="3"/>
      <c r="F890" s="3"/>
      <c r="G890" s="7"/>
      <c r="H890" s="7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4"/>
      <c r="D891" s="3"/>
      <c r="E891" s="3"/>
      <c r="F891" s="3"/>
      <c r="G891" s="7"/>
      <c r="H891" s="7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4"/>
      <c r="D892" s="3"/>
      <c r="E892" s="3"/>
      <c r="F892" s="3"/>
      <c r="G892" s="7"/>
      <c r="H892" s="7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4"/>
      <c r="D893" s="3"/>
      <c r="E893" s="3"/>
      <c r="F893" s="3"/>
      <c r="G893" s="7"/>
      <c r="H893" s="7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4"/>
      <c r="D894" s="3"/>
      <c r="E894" s="3"/>
      <c r="F894" s="3"/>
      <c r="G894" s="7"/>
      <c r="H894" s="7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4"/>
      <c r="D895" s="3"/>
      <c r="E895" s="3"/>
      <c r="F895" s="3"/>
      <c r="G895" s="7"/>
      <c r="H895" s="7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4"/>
      <c r="D896" s="3"/>
      <c r="E896" s="3"/>
      <c r="F896" s="3"/>
      <c r="G896" s="7"/>
      <c r="H896" s="7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4"/>
      <c r="D897" s="3"/>
      <c r="E897" s="3"/>
      <c r="F897" s="3"/>
      <c r="G897" s="7"/>
      <c r="H897" s="7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4"/>
      <c r="D898" s="3"/>
      <c r="E898" s="3"/>
      <c r="F898" s="3"/>
      <c r="G898" s="7"/>
      <c r="H898" s="7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4"/>
      <c r="D899" s="3"/>
      <c r="E899" s="3"/>
      <c r="F899" s="3"/>
      <c r="G899" s="7"/>
      <c r="H899" s="7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4"/>
      <c r="D900" s="3"/>
      <c r="E900" s="3"/>
      <c r="F900" s="3"/>
      <c r="G900" s="7"/>
      <c r="H900" s="7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4"/>
      <c r="D901" s="3"/>
      <c r="E901" s="3"/>
      <c r="F901" s="3"/>
      <c r="G901" s="7"/>
      <c r="H901" s="7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4"/>
      <c r="D902" s="3"/>
      <c r="E902" s="3"/>
      <c r="F902" s="3"/>
      <c r="G902" s="7"/>
      <c r="H902" s="7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4"/>
      <c r="D903" s="3"/>
      <c r="E903" s="3"/>
      <c r="F903" s="3"/>
      <c r="G903" s="7"/>
      <c r="H903" s="7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4"/>
      <c r="D904" s="3"/>
      <c r="E904" s="3"/>
      <c r="F904" s="3"/>
      <c r="G904" s="7"/>
      <c r="H904" s="7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4"/>
      <c r="D905" s="3"/>
      <c r="E905" s="3"/>
      <c r="F905" s="3"/>
      <c r="G905" s="7"/>
      <c r="H905" s="7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4"/>
      <c r="D906" s="3"/>
      <c r="E906" s="3"/>
      <c r="F906" s="3"/>
      <c r="G906" s="7"/>
      <c r="H906" s="7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4"/>
      <c r="D907" s="3"/>
      <c r="E907" s="3"/>
      <c r="F907" s="3"/>
      <c r="G907" s="7"/>
      <c r="H907" s="7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4"/>
      <c r="D908" s="3"/>
      <c r="E908" s="3"/>
      <c r="F908" s="3"/>
      <c r="G908" s="7"/>
      <c r="H908" s="7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4"/>
      <c r="D909" s="3"/>
      <c r="E909" s="3"/>
      <c r="F909" s="3"/>
      <c r="G909" s="7"/>
      <c r="H909" s="7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4"/>
      <c r="D910" s="3"/>
      <c r="E910" s="3"/>
      <c r="F910" s="3"/>
      <c r="G910" s="7"/>
      <c r="H910" s="7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4"/>
      <c r="D911" s="3"/>
      <c r="E911" s="3"/>
      <c r="F911" s="3"/>
      <c r="G911" s="7"/>
      <c r="H911" s="7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4"/>
      <c r="D912" s="3"/>
      <c r="E912" s="3"/>
      <c r="F912" s="3"/>
      <c r="G912" s="7"/>
      <c r="H912" s="7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4"/>
      <c r="D913" s="3"/>
      <c r="E913" s="3"/>
      <c r="F913" s="3"/>
      <c r="G913" s="7"/>
      <c r="H913" s="7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4"/>
      <c r="D914" s="3"/>
      <c r="E914" s="3"/>
      <c r="F914" s="3"/>
      <c r="G914" s="7"/>
      <c r="H914" s="7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4"/>
      <c r="D915" s="3"/>
      <c r="E915" s="3"/>
      <c r="F915" s="3"/>
      <c r="G915" s="7"/>
      <c r="H915" s="7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4"/>
      <c r="D916" s="3"/>
      <c r="E916" s="3"/>
      <c r="F916" s="3"/>
      <c r="G916" s="7"/>
      <c r="H916" s="7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4"/>
      <c r="D917" s="3"/>
      <c r="E917" s="3"/>
      <c r="F917" s="3"/>
      <c r="G917" s="7"/>
      <c r="H917" s="7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4"/>
      <c r="D918" s="3"/>
      <c r="E918" s="3"/>
      <c r="F918" s="3"/>
      <c r="G918" s="7"/>
      <c r="H918" s="7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4"/>
      <c r="D919" s="3"/>
      <c r="E919" s="3"/>
      <c r="F919" s="3"/>
      <c r="G919" s="7"/>
      <c r="H919" s="7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4"/>
      <c r="D920" s="3"/>
      <c r="E920" s="3"/>
      <c r="F920" s="3"/>
      <c r="G920" s="7"/>
      <c r="H920" s="7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4"/>
      <c r="D921" s="3"/>
      <c r="E921" s="3"/>
      <c r="F921" s="3"/>
      <c r="G921" s="7"/>
      <c r="H921" s="7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4"/>
      <c r="D922" s="3"/>
      <c r="E922" s="3"/>
      <c r="F922" s="3"/>
      <c r="G922" s="7"/>
      <c r="H922" s="7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4"/>
      <c r="D923" s="3"/>
      <c r="E923" s="3"/>
      <c r="F923" s="3"/>
      <c r="G923" s="7"/>
      <c r="H923" s="7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4"/>
      <c r="D924" s="3"/>
      <c r="E924" s="3"/>
      <c r="F924" s="3"/>
      <c r="G924" s="7"/>
      <c r="H924" s="7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4"/>
      <c r="D925" s="3"/>
      <c r="E925" s="3"/>
      <c r="F925" s="3"/>
      <c r="G925" s="7"/>
      <c r="H925" s="7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4"/>
      <c r="D926" s="3"/>
      <c r="E926" s="3"/>
      <c r="F926" s="3"/>
      <c r="G926" s="7"/>
      <c r="H926" s="7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4"/>
      <c r="D927" s="3"/>
      <c r="E927" s="3"/>
      <c r="F927" s="3"/>
      <c r="G927" s="7"/>
      <c r="H927" s="7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4"/>
      <c r="D928" s="3"/>
      <c r="E928" s="3"/>
      <c r="F928" s="3"/>
      <c r="G928" s="7"/>
      <c r="H928" s="7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4"/>
      <c r="D929" s="3"/>
      <c r="E929" s="3"/>
      <c r="F929" s="3"/>
      <c r="G929" s="7"/>
      <c r="H929" s="7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4"/>
      <c r="D930" s="3"/>
      <c r="E930" s="3"/>
      <c r="F930" s="3"/>
      <c r="G930" s="7"/>
      <c r="H930" s="7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4"/>
      <c r="D931" s="3"/>
      <c r="E931" s="3"/>
      <c r="F931" s="3"/>
      <c r="G931" s="7"/>
      <c r="H931" s="7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4"/>
      <c r="D932" s="3"/>
      <c r="E932" s="3"/>
      <c r="F932" s="3"/>
      <c r="G932" s="7"/>
      <c r="H932" s="7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4"/>
      <c r="D933" s="3"/>
      <c r="E933" s="3"/>
      <c r="F933" s="3"/>
      <c r="G933" s="7"/>
      <c r="H933" s="7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4"/>
      <c r="D934" s="3"/>
      <c r="E934" s="3"/>
      <c r="F934" s="3"/>
      <c r="G934" s="7"/>
      <c r="H934" s="7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4"/>
      <c r="D935" s="3"/>
      <c r="E935" s="3"/>
      <c r="F935" s="3"/>
      <c r="G935" s="7"/>
      <c r="H935" s="7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4"/>
      <c r="D936" s="3"/>
      <c r="E936" s="3"/>
      <c r="F936" s="3"/>
      <c r="G936" s="7"/>
      <c r="H936" s="7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4"/>
      <c r="D937" s="3"/>
      <c r="E937" s="3"/>
      <c r="F937" s="3"/>
      <c r="G937" s="7"/>
      <c r="H937" s="7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4"/>
      <c r="D938" s="3"/>
      <c r="E938" s="3"/>
      <c r="F938" s="3"/>
      <c r="G938" s="7"/>
      <c r="H938" s="7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4"/>
      <c r="D939" s="3"/>
      <c r="E939" s="3"/>
      <c r="F939" s="3"/>
      <c r="G939" s="7"/>
      <c r="H939" s="7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4"/>
      <c r="D940" s="3"/>
      <c r="E940" s="3"/>
      <c r="F940" s="3"/>
      <c r="G940" s="7"/>
      <c r="H940" s="7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4"/>
      <c r="D941" s="3"/>
      <c r="E941" s="3"/>
      <c r="F941" s="3"/>
      <c r="G941" s="7"/>
      <c r="H941" s="7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4"/>
      <c r="D942" s="3"/>
      <c r="E942" s="3"/>
      <c r="F942" s="3"/>
      <c r="G942" s="7"/>
      <c r="H942" s="7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4"/>
      <c r="D943" s="3"/>
      <c r="E943" s="3"/>
      <c r="F943" s="3"/>
      <c r="G943" s="7"/>
      <c r="H943" s="7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4"/>
      <c r="D944" s="3"/>
      <c r="E944" s="3"/>
      <c r="F944" s="3"/>
      <c r="G944" s="7"/>
      <c r="H944" s="7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4"/>
      <c r="D945" s="3"/>
      <c r="E945" s="3"/>
      <c r="F945" s="3"/>
      <c r="G945" s="7"/>
      <c r="H945" s="7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4"/>
      <c r="D946" s="3"/>
      <c r="E946" s="3"/>
      <c r="F946" s="3"/>
      <c r="G946" s="7"/>
      <c r="H946" s="7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4"/>
      <c r="D947" s="3"/>
      <c r="E947" s="3"/>
      <c r="F947" s="3"/>
      <c r="G947" s="7"/>
      <c r="H947" s="7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4"/>
      <c r="D948" s="3"/>
      <c r="E948" s="3"/>
      <c r="F948" s="3"/>
      <c r="G948" s="7"/>
      <c r="H948" s="7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4"/>
      <c r="D949" s="3"/>
      <c r="E949" s="3"/>
      <c r="F949" s="3"/>
      <c r="G949" s="7"/>
      <c r="H949" s="7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4"/>
      <c r="D950" s="3"/>
      <c r="E950" s="3"/>
      <c r="F950" s="3"/>
      <c r="G950" s="7"/>
      <c r="H950" s="7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4"/>
      <c r="D951" s="3"/>
      <c r="E951" s="3"/>
      <c r="F951" s="3"/>
      <c r="G951" s="7"/>
      <c r="H951" s="7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4"/>
      <c r="D952" s="3"/>
      <c r="E952" s="3"/>
      <c r="F952" s="3"/>
      <c r="G952" s="7"/>
      <c r="H952" s="7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4"/>
      <c r="D953" s="3"/>
      <c r="E953" s="3"/>
      <c r="F953" s="3"/>
      <c r="G953" s="7"/>
      <c r="H953" s="7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4"/>
      <c r="D954" s="3"/>
      <c r="E954" s="3"/>
      <c r="F954" s="3"/>
      <c r="G954" s="7"/>
      <c r="H954" s="7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4"/>
      <c r="D955" s="3"/>
      <c r="E955" s="3"/>
      <c r="F955" s="3"/>
      <c r="G955" s="7"/>
      <c r="H955" s="7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4"/>
      <c r="D956" s="3"/>
      <c r="E956" s="3"/>
      <c r="F956" s="3"/>
      <c r="G956" s="7"/>
      <c r="H956" s="7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4"/>
      <c r="D957" s="3"/>
      <c r="E957" s="3"/>
      <c r="F957" s="3"/>
      <c r="G957" s="7"/>
      <c r="H957" s="7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4"/>
      <c r="D958" s="3"/>
      <c r="E958" s="3"/>
      <c r="F958" s="3"/>
      <c r="G958" s="7"/>
      <c r="H958" s="7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4"/>
      <c r="D959" s="3"/>
      <c r="E959" s="3"/>
      <c r="F959" s="3"/>
      <c r="G959" s="7"/>
      <c r="H959" s="7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4"/>
      <c r="D960" s="3"/>
      <c r="E960" s="3"/>
      <c r="F960" s="3"/>
      <c r="G960" s="7"/>
      <c r="H960" s="7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4"/>
      <c r="D961" s="3"/>
      <c r="E961" s="3"/>
      <c r="F961" s="3"/>
      <c r="G961" s="7"/>
      <c r="H961" s="7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4"/>
      <c r="D962" s="3"/>
      <c r="E962" s="3"/>
      <c r="F962" s="3"/>
      <c r="G962" s="7"/>
      <c r="H962" s="7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4"/>
      <c r="D963" s="3"/>
      <c r="E963" s="3"/>
      <c r="F963" s="3"/>
      <c r="G963" s="7"/>
      <c r="H963" s="7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4"/>
      <c r="D964" s="3"/>
      <c r="E964" s="3"/>
      <c r="F964" s="3"/>
      <c r="G964" s="7"/>
      <c r="H964" s="7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4"/>
      <c r="D965" s="3"/>
      <c r="E965" s="3"/>
      <c r="F965" s="3"/>
      <c r="G965" s="7"/>
      <c r="H965" s="7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4"/>
      <c r="D966" s="3"/>
      <c r="E966" s="3"/>
      <c r="F966" s="3"/>
      <c r="G966" s="7"/>
      <c r="H966" s="7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4"/>
      <c r="D967" s="3"/>
      <c r="E967" s="3"/>
      <c r="F967" s="3"/>
      <c r="G967" s="7"/>
      <c r="H967" s="7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4"/>
      <c r="D968" s="3"/>
      <c r="E968" s="3"/>
      <c r="F968" s="3"/>
      <c r="G968" s="7"/>
      <c r="H968" s="7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4"/>
      <c r="D969" s="3"/>
      <c r="E969" s="3"/>
      <c r="F969" s="3"/>
      <c r="G969" s="7"/>
      <c r="H969" s="7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4"/>
      <c r="D970" s="3"/>
      <c r="E970" s="3"/>
      <c r="F970" s="3"/>
      <c r="G970" s="7"/>
      <c r="H970" s="7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4"/>
      <c r="D971" s="3"/>
      <c r="E971" s="3"/>
      <c r="F971" s="3"/>
      <c r="G971" s="7"/>
      <c r="H971" s="7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4"/>
      <c r="D972" s="3"/>
      <c r="E972" s="3"/>
      <c r="F972" s="3"/>
      <c r="G972" s="7"/>
      <c r="H972" s="7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4"/>
      <c r="D973" s="3"/>
      <c r="E973" s="3"/>
      <c r="F973" s="3"/>
      <c r="G973" s="7"/>
      <c r="H973" s="7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4"/>
      <c r="D974" s="3"/>
      <c r="E974" s="3"/>
      <c r="F974" s="3"/>
      <c r="G974" s="7"/>
      <c r="H974" s="7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4"/>
      <c r="D975" s="3"/>
      <c r="E975" s="3"/>
      <c r="F975" s="3"/>
      <c r="G975" s="7"/>
      <c r="H975" s="7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4"/>
      <c r="D976" s="3"/>
      <c r="E976" s="3"/>
      <c r="F976" s="3"/>
      <c r="G976" s="7"/>
      <c r="H976" s="7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4"/>
      <c r="D977" s="3"/>
      <c r="E977" s="3"/>
      <c r="F977" s="3"/>
      <c r="G977" s="7"/>
      <c r="H977" s="7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4"/>
      <c r="D978" s="3"/>
      <c r="E978" s="3"/>
      <c r="F978" s="3"/>
      <c r="G978" s="7"/>
      <c r="H978" s="7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4"/>
      <c r="D979" s="3"/>
      <c r="E979" s="3"/>
      <c r="F979" s="3"/>
      <c r="G979" s="7"/>
      <c r="H979" s="7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4"/>
      <c r="D980" s="3"/>
      <c r="E980" s="3"/>
      <c r="F980" s="3"/>
      <c r="G980" s="7"/>
      <c r="H980" s="7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4"/>
      <c r="D981" s="3"/>
      <c r="E981" s="3"/>
      <c r="F981" s="3"/>
      <c r="G981" s="7"/>
      <c r="H981" s="7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4"/>
      <c r="D982" s="3"/>
      <c r="E982" s="3"/>
      <c r="F982" s="3"/>
      <c r="G982" s="7"/>
      <c r="H982" s="7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4"/>
      <c r="D983" s="3"/>
      <c r="E983" s="3"/>
      <c r="F983" s="3"/>
      <c r="G983" s="7"/>
      <c r="H983" s="7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4"/>
      <c r="D984" s="3"/>
      <c r="E984" s="3"/>
      <c r="F984" s="3"/>
      <c r="G984" s="7"/>
      <c r="H984" s="7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4"/>
      <c r="D985" s="3"/>
      <c r="E985" s="3"/>
      <c r="F985" s="3"/>
      <c r="G985" s="7"/>
      <c r="H985" s="7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4"/>
      <c r="D986" s="3"/>
      <c r="E986" s="3"/>
      <c r="F986" s="3"/>
      <c r="G986" s="7"/>
      <c r="H986" s="7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4"/>
      <c r="D987" s="3"/>
      <c r="E987" s="3"/>
      <c r="F987" s="3"/>
      <c r="G987" s="7"/>
      <c r="H987" s="7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4"/>
      <c r="D988" s="3"/>
      <c r="E988" s="3"/>
      <c r="F988" s="3"/>
      <c r="G988" s="7"/>
      <c r="H988" s="7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4"/>
      <c r="D989" s="3"/>
      <c r="E989" s="3"/>
      <c r="F989" s="3"/>
      <c r="G989" s="7"/>
      <c r="H989" s="7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4"/>
      <c r="D990" s="3"/>
      <c r="E990" s="3"/>
      <c r="F990" s="3"/>
      <c r="G990" s="7"/>
      <c r="H990" s="7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4"/>
      <c r="D991" s="3"/>
      <c r="E991" s="3"/>
      <c r="F991" s="3"/>
      <c r="G991" s="7"/>
      <c r="H991" s="7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4"/>
      <c r="D992" s="3"/>
      <c r="E992" s="3"/>
      <c r="F992" s="3"/>
      <c r="G992" s="7"/>
      <c r="H992" s="7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4"/>
      <c r="D993" s="3"/>
      <c r="E993" s="3"/>
      <c r="F993" s="3"/>
      <c r="G993" s="7"/>
      <c r="H993" s="7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4"/>
      <c r="D994" s="3"/>
      <c r="E994" s="3"/>
      <c r="F994" s="3"/>
      <c r="G994" s="7"/>
      <c r="H994" s="7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4"/>
      <c r="D995" s="3"/>
      <c r="E995" s="3"/>
      <c r="F995" s="3"/>
      <c r="G995" s="7"/>
      <c r="H995" s="7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4"/>
      <c r="D996" s="3"/>
      <c r="E996" s="3"/>
      <c r="F996" s="3"/>
      <c r="G996" s="7"/>
      <c r="H996" s="7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4"/>
      <c r="D997" s="3"/>
      <c r="E997" s="3"/>
      <c r="F997" s="3"/>
      <c r="G997" s="7"/>
      <c r="H997" s="7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4"/>
      <c r="D998" s="3"/>
      <c r="E998" s="3"/>
      <c r="F998" s="3"/>
      <c r="G998" s="7"/>
      <c r="H998" s="7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4"/>
      <c r="D999" s="3"/>
      <c r="E999" s="3"/>
      <c r="F999" s="3"/>
      <c r="G999" s="7"/>
      <c r="H999" s="7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4"/>
      <c r="D1000" s="3"/>
      <c r="E1000" s="3"/>
      <c r="F1000" s="3"/>
      <c r="G1000" s="7"/>
      <c r="H1000" s="7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4">
    <mergeCell ref="F10:I10"/>
    <mergeCell ref="J10:J11"/>
    <mergeCell ref="J12:J13"/>
    <mergeCell ref="B2:J2"/>
    <mergeCell ref="B3:J3"/>
    <mergeCell ref="B4:J4"/>
    <mergeCell ref="B5:J5"/>
    <mergeCell ref="B6:J6"/>
    <mergeCell ref="B8:J8"/>
    <mergeCell ref="B10:B11"/>
    <mergeCell ref="B14:B15"/>
    <mergeCell ref="C14:C15"/>
    <mergeCell ref="D14:D15"/>
    <mergeCell ref="E14:E15"/>
    <mergeCell ref="J14:J15"/>
    <mergeCell ref="C10:C11"/>
    <mergeCell ref="D10:E10"/>
    <mergeCell ref="D11:E11"/>
    <mergeCell ref="B12:B13"/>
    <mergeCell ref="C12:C13"/>
    <mergeCell ref="D12:D13"/>
    <mergeCell ref="E12:E13"/>
    <mergeCell ref="J16:J17"/>
    <mergeCell ref="J18:J22"/>
    <mergeCell ref="B20:D21"/>
    <mergeCell ref="B22:I22"/>
    <mergeCell ref="B23:I23"/>
    <mergeCell ref="B16:B17"/>
    <mergeCell ref="C16:C17"/>
    <mergeCell ref="D16:D17"/>
    <mergeCell ref="E16:E17"/>
    <mergeCell ref="B18:C19"/>
    <mergeCell ref="D18:D19"/>
    <mergeCell ref="E18:E19"/>
  </mergeCells>
  <printOptions/>
  <pageMargins bottom="0.75" footer="0.0" header="0.0" left="0.25" right="0.25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 outlineLevelRow="2"/>
  <cols>
    <col customWidth="1" min="1" max="1" width="9.86"/>
    <col customWidth="1" min="2" max="2" width="11.86"/>
    <col customWidth="1" min="3" max="3" width="43.86"/>
    <col customWidth="1" min="4" max="4" width="13.43"/>
    <col customWidth="1" min="5" max="12" width="11.86"/>
    <col customWidth="1" min="13" max="13" width="9.14"/>
    <col customWidth="1" min="14" max="14" width="9.57"/>
    <col customWidth="1" min="15" max="26" width="8.71"/>
  </cols>
  <sheetData>
    <row r="1">
      <c r="A1" s="1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75" customHeight="1">
      <c r="A2" s="15"/>
      <c r="B2" s="17" t="s">
        <v>3</v>
      </c>
      <c r="L2" s="18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>
      <c r="A3" s="1"/>
      <c r="B3" s="25"/>
      <c r="C3" s="1"/>
      <c r="D3" s="1"/>
      <c r="E3" s="1"/>
      <c r="F3" s="1"/>
      <c r="G3" s="1"/>
      <c r="H3" s="1"/>
      <c r="I3" s="1"/>
      <c r="J3" s="1"/>
      <c r="K3" s="1"/>
      <c r="L3" s="2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outlineLevel="2">
      <c r="A4" s="33"/>
      <c r="B4" s="36" t="s">
        <v>14</v>
      </c>
      <c r="C4" s="41" t="s">
        <v>16</v>
      </c>
      <c r="D4" s="42"/>
      <c r="E4" s="42"/>
      <c r="F4" s="42"/>
      <c r="G4" s="42"/>
      <c r="H4" s="42"/>
      <c r="I4" s="42"/>
      <c r="J4" s="42"/>
      <c r="K4" s="42"/>
      <c r="L4" s="47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ht="20.25" customHeight="1" outlineLevel="2">
      <c r="A5" s="53" t="s">
        <v>25</v>
      </c>
      <c r="B5" s="56"/>
      <c r="C5" s="63" t="str">
        <f>'Orçamento ok'!B17</f>
        <v>SERVIÇOS PRELIMINARES </v>
      </c>
      <c r="D5" s="42"/>
      <c r="E5" s="42"/>
      <c r="F5" s="42"/>
      <c r="G5" s="42"/>
      <c r="H5" s="42"/>
      <c r="I5" s="42"/>
      <c r="J5" s="42"/>
      <c r="K5" s="42"/>
      <c r="L5" s="47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ht="20.25" customHeight="1" outlineLevel="2">
      <c r="A6" s="53">
        <v>1.0</v>
      </c>
      <c r="B6" s="77">
        <f>'Orçamento ok'!B18</f>
        <v>17030002</v>
      </c>
      <c r="C6" s="63" t="str">
        <f>'Orçamento ok'!F18</f>
        <v>PLACA DE OBRA EM CHAPA DE AÇO GALVANIZADO</v>
      </c>
      <c r="D6" s="42"/>
      <c r="E6" s="42"/>
      <c r="F6" s="42"/>
      <c r="G6" s="42"/>
      <c r="H6" s="42"/>
      <c r="I6" s="42"/>
      <c r="J6" s="42"/>
      <c r="K6" s="42"/>
      <c r="L6" s="47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outlineLevel="2">
      <c r="A7" s="33"/>
      <c r="B7" s="90"/>
      <c r="C7" s="92" t="s">
        <v>51</v>
      </c>
      <c r="D7" s="92" t="s">
        <v>53</v>
      </c>
      <c r="E7" s="92" t="s">
        <v>56</v>
      </c>
      <c r="F7" s="95" t="s">
        <v>57</v>
      </c>
      <c r="G7" s="95" t="s">
        <v>59</v>
      </c>
      <c r="H7" s="95" t="s">
        <v>60</v>
      </c>
      <c r="I7" s="95" t="s">
        <v>61</v>
      </c>
      <c r="J7" s="95" t="s">
        <v>62</v>
      </c>
      <c r="K7" s="95"/>
      <c r="L7" s="101" t="s">
        <v>66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ht="15.75" customHeight="1" outlineLevel="2">
      <c r="A8" s="33"/>
      <c r="B8" s="90"/>
      <c r="C8" s="109" t="s">
        <v>71</v>
      </c>
      <c r="D8" s="109">
        <v>2.0</v>
      </c>
      <c r="E8" s="109"/>
      <c r="F8" s="110"/>
      <c r="G8" s="110">
        <v>1.0</v>
      </c>
      <c r="H8" s="110"/>
      <c r="I8" s="110"/>
      <c r="J8" s="110"/>
      <c r="K8" s="110"/>
      <c r="L8" s="101">
        <f>PRODUCT(D8:K8)</f>
        <v>2</v>
      </c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ht="15.75" customHeight="1" outlineLevel="2">
      <c r="A9" s="33"/>
      <c r="B9" s="114"/>
      <c r="C9" s="115"/>
      <c r="D9" s="116"/>
      <c r="E9" s="116"/>
      <c r="F9" s="117"/>
      <c r="G9" s="117"/>
      <c r="H9" s="117"/>
      <c r="I9" s="117"/>
      <c r="J9" s="117"/>
      <c r="K9" s="119" t="s">
        <v>83</v>
      </c>
      <c r="L9" s="120">
        <f>SUM(L8)</f>
        <v>2</v>
      </c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ht="20.25" customHeight="1" outlineLevel="2">
      <c r="A10" s="53">
        <f>A6+1</f>
        <v>2</v>
      </c>
      <c r="B10" s="77">
        <f>'Orçamento ok'!B19</f>
        <v>1005005</v>
      </c>
      <c r="C10" s="63" t="str">
        <f>'Orçamento ok'!F19</f>
        <v>TAPUME METÁLICO COM TELHA METÁLICA, SEM PINTURA, TRAPEZOIDAL 40 ESP=0,43MM, COLUNAS, BASES E PARAFUSOS</v>
      </c>
      <c r="D10" s="42"/>
      <c r="E10" s="42"/>
      <c r="F10" s="42"/>
      <c r="G10" s="42"/>
      <c r="H10" s="42"/>
      <c r="I10" s="42"/>
      <c r="J10" s="42"/>
      <c r="K10" s="42"/>
      <c r="L10" s="47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15.75" customHeight="1" outlineLevel="2">
      <c r="A11" s="33"/>
      <c r="B11" s="90"/>
      <c r="C11" s="92" t="s">
        <v>51</v>
      </c>
      <c r="D11" s="92" t="s">
        <v>53</v>
      </c>
      <c r="E11" s="92" t="s">
        <v>56</v>
      </c>
      <c r="F11" s="95" t="s">
        <v>57</v>
      </c>
      <c r="G11" s="95" t="s">
        <v>59</v>
      </c>
      <c r="H11" s="95" t="s">
        <v>60</v>
      </c>
      <c r="I11" s="95" t="s">
        <v>61</v>
      </c>
      <c r="J11" s="95" t="s">
        <v>62</v>
      </c>
      <c r="K11" s="95"/>
      <c r="L11" s="101" t="s">
        <v>66</v>
      </c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ht="15.75" customHeight="1" outlineLevel="2">
      <c r="A12" s="33"/>
      <c r="B12" s="90"/>
      <c r="C12" s="109" t="s">
        <v>109</v>
      </c>
      <c r="D12" s="109">
        <v>100.0</v>
      </c>
      <c r="E12" s="109"/>
      <c r="F12" s="110"/>
      <c r="G12" s="110">
        <v>2.2</v>
      </c>
      <c r="H12" s="110"/>
      <c r="I12" s="110"/>
      <c r="J12" s="110"/>
      <c r="K12" s="110"/>
      <c r="L12" s="101">
        <f>PRODUCT(D12:K12)</f>
        <v>220</v>
      </c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ht="15.75" customHeight="1" outlineLevel="2">
      <c r="A13" s="33"/>
      <c r="B13" s="114"/>
      <c r="C13" s="115"/>
      <c r="D13" s="116"/>
      <c r="E13" s="116"/>
      <c r="F13" s="117"/>
      <c r="G13" s="117"/>
      <c r="H13" s="117"/>
      <c r="I13" s="117"/>
      <c r="J13" s="117"/>
      <c r="K13" s="119" t="s">
        <v>83</v>
      </c>
      <c r="L13" s="120">
        <f>SUM(L12)</f>
        <v>220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ht="20.25" customHeight="1" outlineLevel="2">
      <c r="A14" s="53">
        <f>A10+1</f>
        <v>3</v>
      </c>
      <c r="B14" s="77">
        <f>'Orçamento ok'!B20</f>
        <v>17060104</v>
      </c>
      <c r="C14" s="63" t="str">
        <f>'Orçamento ok'!F20</f>
        <v>RETIRADA DE TAPUME METÁLICO</v>
      </c>
      <c r="D14" s="42"/>
      <c r="E14" s="42"/>
      <c r="F14" s="42"/>
      <c r="G14" s="42"/>
      <c r="H14" s="42"/>
      <c r="I14" s="42"/>
      <c r="J14" s="42"/>
      <c r="K14" s="42"/>
      <c r="L14" s="47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ht="15.75" customHeight="1" outlineLevel="2">
      <c r="A15" s="33"/>
      <c r="B15" s="90"/>
      <c r="C15" s="92" t="s">
        <v>51</v>
      </c>
      <c r="D15" s="92" t="s">
        <v>53</v>
      </c>
      <c r="E15" s="92" t="s">
        <v>56</v>
      </c>
      <c r="F15" s="95" t="s">
        <v>57</v>
      </c>
      <c r="G15" s="95" t="s">
        <v>59</v>
      </c>
      <c r="H15" s="95" t="s">
        <v>60</v>
      </c>
      <c r="I15" s="95" t="s">
        <v>61</v>
      </c>
      <c r="J15" s="95" t="s">
        <v>62</v>
      </c>
      <c r="K15" s="95"/>
      <c r="L15" s="101" t="s">
        <v>66</v>
      </c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ht="15.75" customHeight="1" outlineLevel="2">
      <c r="A16" s="33"/>
      <c r="B16" s="90"/>
      <c r="C16" s="109" t="str">
        <f>C14</f>
        <v>RETIRADA DE TAPUME METÁLICO</v>
      </c>
      <c r="D16" s="109">
        <f>D12</f>
        <v>100</v>
      </c>
      <c r="E16" s="109"/>
      <c r="F16" s="110"/>
      <c r="G16" s="110">
        <v>2.2</v>
      </c>
      <c r="H16" s="110"/>
      <c r="I16" s="110"/>
      <c r="J16" s="110"/>
      <c r="K16" s="110"/>
      <c r="L16" s="101">
        <f>PRODUCT(D16:K16)</f>
        <v>220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ht="15.75" customHeight="1" outlineLevel="2">
      <c r="A17" s="33"/>
      <c r="B17" s="114"/>
      <c r="C17" s="115"/>
      <c r="D17" s="116"/>
      <c r="E17" s="116"/>
      <c r="F17" s="117"/>
      <c r="G17" s="117"/>
      <c r="H17" s="117"/>
      <c r="I17" s="117"/>
      <c r="J17" s="117"/>
      <c r="K17" s="119" t="s">
        <v>83</v>
      </c>
      <c r="L17" s="120">
        <f>SUM(L16)</f>
        <v>220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ht="20.25" customHeight="1" outlineLevel="2">
      <c r="A18" s="53">
        <f>A14+1</f>
        <v>4</v>
      </c>
      <c r="B18" s="77">
        <f>'Orçamento ok'!B21</f>
        <v>1005040</v>
      </c>
      <c r="C18" s="63" t="str">
        <f>'Orçamento ok'!F21</f>
        <v>TELA PARA PROTEÇÃO DE OBRAS, MALHA 2 MM</v>
      </c>
      <c r="D18" s="42"/>
      <c r="E18" s="42"/>
      <c r="F18" s="42"/>
      <c r="G18" s="42"/>
      <c r="H18" s="42"/>
      <c r="I18" s="42"/>
      <c r="J18" s="42"/>
      <c r="K18" s="42"/>
      <c r="L18" s="47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ht="15.75" customHeight="1" outlineLevel="2">
      <c r="A19" s="33"/>
      <c r="B19" s="90"/>
      <c r="C19" s="92" t="s">
        <v>51</v>
      </c>
      <c r="D19" s="92" t="s">
        <v>53</v>
      </c>
      <c r="E19" s="92" t="s">
        <v>56</v>
      </c>
      <c r="F19" s="95" t="s">
        <v>57</v>
      </c>
      <c r="G19" s="95" t="s">
        <v>59</v>
      </c>
      <c r="H19" s="95" t="s">
        <v>60</v>
      </c>
      <c r="I19" s="95" t="s">
        <v>61</v>
      </c>
      <c r="J19" s="95" t="s">
        <v>62</v>
      </c>
      <c r="K19" s="95"/>
      <c r="L19" s="101" t="s">
        <v>66</v>
      </c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ht="15.75" customHeight="1" outlineLevel="2">
      <c r="A20" s="33"/>
      <c r="B20" s="90"/>
      <c r="C20" s="109" t="s">
        <v>167</v>
      </c>
      <c r="D20" s="109">
        <v>100.0</v>
      </c>
      <c r="E20" s="109"/>
      <c r="F20" s="110"/>
      <c r="G20" s="110">
        <v>1.2</v>
      </c>
      <c r="H20" s="110"/>
      <c r="I20" s="110"/>
      <c r="J20" s="110"/>
      <c r="K20" s="110"/>
      <c r="L20" s="101">
        <f>PRODUCT(D20:K20)</f>
        <v>120</v>
      </c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ht="15.75" customHeight="1" outlineLevel="2">
      <c r="A21" s="33"/>
      <c r="B21" s="114"/>
      <c r="C21" s="115"/>
      <c r="D21" s="116"/>
      <c r="E21" s="116"/>
      <c r="F21" s="117"/>
      <c r="G21" s="117"/>
      <c r="H21" s="117"/>
      <c r="I21" s="117"/>
      <c r="J21" s="117"/>
      <c r="K21" s="119" t="s">
        <v>83</v>
      </c>
      <c r="L21" s="120">
        <f>SUM(L20)</f>
        <v>120</v>
      </c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ht="20.25" customHeight="1" outlineLevel="2">
      <c r="A22" s="53">
        <f>A18+1</f>
        <v>5</v>
      </c>
      <c r="B22" s="77">
        <f>'Orçamento ok'!B22</f>
        <v>17090003</v>
      </c>
      <c r="C22" s="63" t="str">
        <f>'Orçamento ok'!F22</f>
        <v>LOCAÇÃO DE CONTAINER 2,30 X 6,00 M, ALT. 2,50 M, PARA ESCRITÓRIO, COM 1 SANITÁRIO, COMPLETO, SEM DIVISÓRIAS INTERNAS</v>
      </c>
      <c r="D22" s="42"/>
      <c r="E22" s="42"/>
      <c r="F22" s="42"/>
      <c r="G22" s="42"/>
      <c r="H22" s="42"/>
      <c r="I22" s="42"/>
      <c r="J22" s="42"/>
      <c r="K22" s="42"/>
      <c r="L22" s="47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ht="15.75" customHeight="1" outlineLevel="2">
      <c r="A23" s="33"/>
      <c r="B23" s="90"/>
      <c r="C23" s="92" t="s">
        <v>51</v>
      </c>
      <c r="D23" s="92" t="s">
        <v>53</v>
      </c>
      <c r="E23" s="92" t="s">
        <v>56</v>
      </c>
      <c r="F23" s="95" t="s">
        <v>57</v>
      </c>
      <c r="G23" s="95" t="s">
        <v>59</v>
      </c>
      <c r="H23" s="95" t="s">
        <v>60</v>
      </c>
      <c r="I23" s="95" t="s">
        <v>61</v>
      </c>
      <c r="J23" s="95" t="s">
        <v>62</v>
      </c>
      <c r="K23" s="95"/>
      <c r="L23" s="101" t="s">
        <v>66</v>
      </c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ht="15.75" customHeight="1" outlineLevel="2">
      <c r="A24" s="33"/>
      <c r="B24" s="90"/>
      <c r="C24" s="109" t="s">
        <v>187</v>
      </c>
      <c r="D24" s="109"/>
      <c r="E24" s="109"/>
      <c r="F24" s="110"/>
      <c r="G24" s="110"/>
      <c r="H24" s="110">
        <v>1.0</v>
      </c>
      <c r="I24" s="110"/>
      <c r="J24" s="110">
        <v>4.0</v>
      </c>
      <c r="K24" s="110"/>
      <c r="L24" s="101">
        <f>PRODUCT(D24:K24)</f>
        <v>4</v>
      </c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ht="15.75" customHeight="1" outlineLevel="2">
      <c r="A25" s="33"/>
      <c r="B25" s="114"/>
      <c r="C25" s="115"/>
      <c r="D25" s="116"/>
      <c r="E25" s="116"/>
      <c r="F25" s="117"/>
      <c r="G25" s="117"/>
      <c r="H25" s="117"/>
      <c r="I25" s="117"/>
      <c r="J25" s="117"/>
      <c r="K25" s="119" t="s">
        <v>83</v>
      </c>
      <c r="L25" s="120">
        <f>SUM(L24)</f>
        <v>4</v>
      </c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ht="20.25" customHeight="1" outlineLevel="2">
      <c r="A26" s="53" t="s">
        <v>197</v>
      </c>
      <c r="B26" s="56"/>
      <c r="C26" s="63" t="str">
        <f>'Orçamento ok'!B25</f>
        <v>PASSEIOS E MURO DE ARRIMO</v>
      </c>
      <c r="D26" s="42"/>
      <c r="E26" s="42"/>
      <c r="F26" s="42"/>
      <c r="G26" s="42"/>
      <c r="H26" s="42"/>
      <c r="I26" s="42"/>
      <c r="J26" s="42"/>
      <c r="K26" s="42"/>
      <c r="L26" s="47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ht="20.25" customHeight="1" outlineLevel="2">
      <c r="A27" s="53">
        <f>A22+1</f>
        <v>6</v>
      </c>
      <c r="B27" s="77">
        <f>'Orçamento ok'!B26</f>
        <v>1001007</v>
      </c>
      <c r="C27" s="63" t="str">
        <f>'Orçamento ok'!F26</f>
        <v>REMOÇÃO DE ENTULHO COM CAÇAMBA METÁLICA, INCLUSIVE CARGA MANUAL E DESCARGA EM BOTA-FORA</v>
      </c>
      <c r="D27" s="42"/>
      <c r="E27" s="42"/>
      <c r="F27" s="42"/>
      <c r="G27" s="42"/>
      <c r="H27" s="42"/>
      <c r="I27" s="42"/>
      <c r="J27" s="42"/>
      <c r="K27" s="42"/>
      <c r="L27" s="47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ht="15.75" customHeight="1" outlineLevel="2">
      <c r="A28" s="33"/>
      <c r="B28" s="90"/>
      <c r="C28" s="92" t="s">
        <v>51</v>
      </c>
      <c r="D28" s="92" t="s">
        <v>53</v>
      </c>
      <c r="E28" s="92" t="s">
        <v>56</v>
      </c>
      <c r="F28" s="95" t="s">
        <v>57</v>
      </c>
      <c r="G28" s="95" t="s">
        <v>59</v>
      </c>
      <c r="H28" s="95" t="s">
        <v>60</v>
      </c>
      <c r="I28" s="95" t="s">
        <v>61</v>
      </c>
      <c r="J28" s="95" t="s">
        <v>62</v>
      </c>
      <c r="K28" s="95" t="s">
        <v>208</v>
      </c>
      <c r="L28" s="101" t="s">
        <v>66</v>
      </c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ht="15.75" customHeight="1" outlineLevel="2">
      <c r="A29" s="33"/>
      <c r="B29" s="90"/>
      <c r="C29" s="109" t="s">
        <v>211</v>
      </c>
      <c r="D29" s="109"/>
      <c r="E29" s="109"/>
      <c r="F29" s="110"/>
      <c r="G29" s="110"/>
      <c r="H29" s="110"/>
      <c r="I29" s="110">
        <f>L45</f>
        <v>2.226</v>
      </c>
      <c r="J29" s="110"/>
      <c r="K29" s="110">
        <v>1.3</v>
      </c>
      <c r="L29" s="101">
        <f t="shared" ref="L29:L31" si="1">PRODUCT(D29:K29)</f>
        <v>2.8938</v>
      </c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ht="15.75" customHeight="1" outlineLevel="2">
      <c r="A30" s="33"/>
      <c r="B30" s="90"/>
      <c r="C30" s="109" t="s">
        <v>217</v>
      </c>
      <c r="D30" s="109">
        <f>L50</f>
        <v>218</v>
      </c>
      <c r="E30" s="109">
        <v>0.15</v>
      </c>
      <c r="F30" s="110"/>
      <c r="G30" s="110">
        <v>0.3</v>
      </c>
      <c r="H30" s="110"/>
      <c r="I30" s="110"/>
      <c r="J30" s="110"/>
      <c r="K30" s="110">
        <v>1.3</v>
      </c>
      <c r="L30" s="101">
        <f t="shared" si="1"/>
        <v>12.753</v>
      </c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ht="15.75" customHeight="1" outlineLevel="2">
      <c r="A31" s="33"/>
      <c r="B31" s="90"/>
      <c r="C31" s="109" t="s">
        <v>222</v>
      </c>
      <c r="D31" s="109"/>
      <c r="E31" s="109"/>
      <c r="F31" s="110"/>
      <c r="G31" s="110"/>
      <c r="H31" s="110"/>
      <c r="I31" s="110">
        <f>L57</f>
        <v>66.15</v>
      </c>
      <c r="J31" s="110"/>
      <c r="K31" s="110">
        <v>1.3</v>
      </c>
      <c r="L31" s="101">
        <f t="shared" si="1"/>
        <v>85.995</v>
      </c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ht="15.75" customHeight="1" outlineLevel="2">
      <c r="A32" s="33"/>
      <c r="B32" s="114"/>
      <c r="C32" s="115"/>
      <c r="D32" s="116"/>
      <c r="E32" s="116"/>
      <c r="F32" s="117"/>
      <c r="G32" s="117"/>
      <c r="H32" s="117"/>
      <c r="I32" s="117"/>
      <c r="J32" s="117"/>
      <c r="K32" s="119" t="s">
        <v>83</v>
      </c>
      <c r="L32" s="120">
        <f>SUM(L29:L31)</f>
        <v>101.6418</v>
      </c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ht="20.25" customHeight="1" outlineLevel="2">
      <c r="A33" s="53">
        <f>A27+1</f>
        <v>7</v>
      </c>
      <c r="B33" s="77">
        <f>'Orçamento ok'!B27</f>
        <v>17004014</v>
      </c>
      <c r="C33" s="63" t="str">
        <f>'Orçamento ok'!F27</f>
        <v>LIMPEZA E LAVAGEM DE PISO POR HIDROJATEAMENTO</v>
      </c>
      <c r="D33" s="42"/>
      <c r="E33" s="42"/>
      <c r="F33" s="42"/>
      <c r="G33" s="42"/>
      <c r="H33" s="42"/>
      <c r="I33" s="42"/>
      <c r="J33" s="42"/>
      <c r="K33" s="42"/>
      <c r="L33" s="47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ht="15.75" customHeight="1" outlineLevel="2">
      <c r="A34" s="33"/>
      <c r="B34" s="90"/>
      <c r="C34" s="92" t="s">
        <v>51</v>
      </c>
      <c r="D34" s="92" t="s">
        <v>53</v>
      </c>
      <c r="E34" s="92" t="s">
        <v>56</v>
      </c>
      <c r="F34" s="95" t="s">
        <v>57</v>
      </c>
      <c r="G34" s="95" t="s">
        <v>59</v>
      </c>
      <c r="H34" s="95" t="s">
        <v>60</v>
      </c>
      <c r="I34" s="95" t="s">
        <v>61</v>
      </c>
      <c r="J34" s="95" t="s">
        <v>62</v>
      </c>
      <c r="K34" s="95"/>
      <c r="L34" s="101" t="s">
        <v>66</v>
      </c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ht="15.75" customHeight="1" outlineLevel="2">
      <c r="A35" s="33"/>
      <c r="B35" s="90"/>
      <c r="C35" s="109" t="s">
        <v>238</v>
      </c>
      <c r="D35" s="109">
        <v>118.0</v>
      </c>
      <c r="E35" s="109">
        <v>1.5</v>
      </c>
      <c r="F35" s="110"/>
      <c r="G35" s="110"/>
      <c r="H35" s="110"/>
      <c r="I35" s="110"/>
      <c r="J35" s="110"/>
      <c r="K35" s="110"/>
      <c r="L35" s="101">
        <f t="shared" ref="L35:L37" si="2">PRODUCT(D35:K35)</f>
        <v>177</v>
      </c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ht="15.75" customHeight="1" outlineLevel="2">
      <c r="A36" s="33"/>
      <c r="B36" s="90"/>
      <c r="C36" s="109" t="s">
        <v>245</v>
      </c>
      <c r="D36" s="109">
        <v>100.0</v>
      </c>
      <c r="E36" s="109">
        <v>1.0</v>
      </c>
      <c r="F36" s="110"/>
      <c r="G36" s="110"/>
      <c r="H36" s="110"/>
      <c r="I36" s="110"/>
      <c r="J36" s="110"/>
      <c r="K36" s="110"/>
      <c r="L36" s="101">
        <f t="shared" si="2"/>
        <v>100</v>
      </c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ht="15.75" customHeight="1" outlineLevel="2">
      <c r="A37" s="33"/>
      <c r="B37" s="90"/>
      <c r="C37" s="109" t="s">
        <v>250</v>
      </c>
      <c r="D37" s="109">
        <v>9.5</v>
      </c>
      <c r="E37" s="109">
        <v>2.5</v>
      </c>
      <c r="F37" s="110"/>
      <c r="G37" s="110"/>
      <c r="H37" s="110"/>
      <c r="I37" s="110"/>
      <c r="J37" s="110"/>
      <c r="K37" s="110"/>
      <c r="L37" s="101">
        <f t="shared" si="2"/>
        <v>23.75</v>
      </c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ht="15.75" customHeight="1" outlineLevel="2">
      <c r="A38" s="33"/>
      <c r="B38" s="114"/>
      <c r="C38" s="115"/>
      <c r="D38" s="116"/>
      <c r="E38" s="116"/>
      <c r="F38" s="117"/>
      <c r="G38" s="117"/>
      <c r="H38" s="117"/>
      <c r="I38" s="117"/>
      <c r="J38" s="117"/>
      <c r="K38" s="119" t="s">
        <v>83</v>
      </c>
      <c r="L38" s="120">
        <f>SUM(L35:L37)</f>
        <v>300.75</v>
      </c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ht="20.25" customHeight="1" outlineLevel="2">
      <c r="A39" s="53">
        <f>A33+1</f>
        <v>8</v>
      </c>
      <c r="B39" s="77">
        <f>'Orçamento ok'!B28</f>
        <v>17050021</v>
      </c>
      <c r="C39" s="63" t="str">
        <f>'Orçamento ok'!F28</f>
        <v>DEMOLIÇÃO MANUAL DE CONCRETO ARMADO</v>
      </c>
      <c r="D39" s="42"/>
      <c r="E39" s="42"/>
      <c r="F39" s="42"/>
      <c r="G39" s="42"/>
      <c r="H39" s="42"/>
      <c r="I39" s="42"/>
      <c r="J39" s="42"/>
      <c r="K39" s="42"/>
      <c r="L39" s="47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ht="15.75" customHeight="1" outlineLevel="2">
      <c r="A40" s="33"/>
      <c r="B40" s="90"/>
      <c r="C40" s="92" t="s">
        <v>51</v>
      </c>
      <c r="D40" s="92" t="s">
        <v>53</v>
      </c>
      <c r="E40" s="92" t="s">
        <v>56</v>
      </c>
      <c r="F40" s="95" t="s">
        <v>270</v>
      </c>
      <c r="G40" s="95" t="s">
        <v>59</v>
      </c>
      <c r="H40" s="95" t="s">
        <v>60</v>
      </c>
      <c r="I40" s="95" t="s">
        <v>61</v>
      </c>
      <c r="J40" s="95" t="s">
        <v>62</v>
      </c>
      <c r="K40" s="95"/>
      <c r="L40" s="101" t="s">
        <v>66</v>
      </c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ht="15.75" customHeight="1" outlineLevel="2">
      <c r="A41" s="33"/>
      <c r="B41" s="90"/>
      <c r="C41" s="109" t="s">
        <v>274</v>
      </c>
      <c r="D41" s="109">
        <v>3.0</v>
      </c>
      <c r="E41" s="109">
        <v>2.5</v>
      </c>
      <c r="F41" s="110"/>
      <c r="G41" s="110">
        <v>0.1</v>
      </c>
      <c r="H41" s="110"/>
      <c r="I41" s="110"/>
      <c r="J41" s="110"/>
      <c r="K41" s="110"/>
      <c r="L41" s="101">
        <f t="shared" ref="L41:L44" si="3">PRODUCT(D41:K41)</f>
        <v>0.75</v>
      </c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ht="15.75" customHeight="1" outlineLevel="2">
      <c r="A42" s="33"/>
      <c r="B42" s="90"/>
      <c r="C42" s="109" t="s">
        <v>280</v>
      </c>
      <c r="D42" s="109"/>
      <c r="E42" s="109"/>
      <c r="F42" s="110">
        <v>4.16</v>
      </c>
      <c r="G42" s="110">
        <v>0.1</v>
      </c>
      <c r="H42" s="110"/>
      <c r="I42" s="110"/>
      <c r="J42" s="110"/>
      <c r="K42" s="110"/>
      <c r="L42" s="101">
        <f t="shared" si="3"/>
        <v>0.416</v>
      </c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ht="15.75" customHeight="1" outlineLevel="2">
      <c r="A43" s="33"/>
      <c r="B43" s="90"/>
      <c r="C43" s="109" t="s">
        <v>282</v>
      </c>
      <c r="D43" s="109">
        <v>2.0</v>
      </c>
      <c r="E43" s="109">
        <v>2.0</v>
      </c>
      <c r="F43" s="110"/>
      <c r="G43" s="110">
        <v>0.1</v>
      </c>
      <c r="H43" s="110"/>
      <c r="I43" s="110"/>
      <c r="J43" s="110"/>
      <c r="K43" s="110"/>
      <c r="L43" s="101">
        <f t="shared" si="3"/>
        <v>0.4</v>
      </c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ht="15.75" customHeight="1" outlineLevel="2">
      <c r="A44" s="33"/>
      <c r="B44" s="90"/>
      <c r="C44" s="109" t="s">
        <v>286</v>
      </c>
      <c r="D44" s="109">
        <v>4.0</v>
      </c>
      <c r="E44" s="109">
        <v>1.65</v>
      </c>
      <c r="F44" s="110"/>
      <c r="G44" s="110">
        <v>0.1</v>
      </c>
      <c r="H44" s="110"/>
      <c r="I44" s="110"/>
      <c r="J44" s="110"/>
      <c r="K44" s="110"/>
      <c r="L44" s="101">
        <f t="shared" si="3"/>
        <v>0.66</v>
      </c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ht="15.75" customHeight="1" outlineLevel="2">
      <c r="A45" s="33"/>
      <c r="B45" s="114"/>
      <c r="C45" s="115"/>
      <c r="D45" s="116"/>
      <c r="E45" s="116"/>
      <c r="F45" s="117"/>
      <c r="G45" s="117"/>
      <c r="H45" s="117"/>
      <c r="I45" s="117"/>
      <c r="J45" s="117"/>
      <c r="K45" s="119" t="s">
        <v>83</v>
      </c>
      <c r="L45" s="120">
        <f>SUM(L41:L44)</f>
        <v>2.226</v>
      </c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ht="20.25" customHeight="1" outlineLevel="2">
      <c r="A46" s="53">
        <f>A39+1</f>
        <v>9</v>
      </c>
      <c r="B46" s="77">
        <f>'Orçamento ok'!B29</f>
        <v>17050045</v>
      </c>
      <c r="C46" s="63" t="str">
        <f>'Orçamento ok'!F29</f>
        <v>DEMOLIÇÃO DE GUIAS DE CONCRETO</v>
      </c>
      <c r="D46" s="42"/>
      <c r="E46" s="42"/>
      <c r="F46" s="42"/>
      <c r="G46" s="42"/>
      <c r="H46" s="42"/>
      <c r="I46" s="42"/>
      <c r="J46" s="42"/>
      <c r="K46" s="42"/>
      <c r="L46" s="47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ht="15.75" customHeight="1" outlineLevel="2">
      <c r="A47" s="33"/>
      <c r="B47" s="90"/>
      <c r="C47" s="92" t="s">
        <v>51</v>
      </c>
      <c r="D47" s="92" t="s">
        <v>53</v>
      </c>
      <c r="E47" s="92" t="s">
        <v>56</v>
      </c>
      <c r="F47" s="95" t="s">
        <v>57</v>
      </c>
      <c r="G47" s="95" t="s">
        <v>59</v>
      </c>
      <c r="H47" s="95" t="s">
        <v>60</v>
      </c>
      <c r="I47" s="95" t="s">
        <v>61</v>
      </c>
      <c r="J47" s="95" t="s">
        <v>62</v>
      </c>
      <c r="K47" s="95"/>
      <c r="L47" s="101" t="s">
        <v>66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ht="15.75" customHeight="1" outlineLevel="2">
      <c r="A48" s="33"/>
      <c r="B48" s="90"/>
      <c r="C48" s="109" t="s">
        <v>238</v>
      </c>
      <c r="D48" s="109">
        <v>118.0</v>
      </c>
      <c r="E48" s="109"/>
      <c r="F48" s="110"/>
      <c r="G48" s="110"/>
      <c r="H48" s="110"/>
      <c r="I48" s="110"/>
      <c r="J48" s="110"/>
      <c r="K48" s="110"/>
      <c r="L48" s="101">
        <f t="shared" ref="L48:L49" si="4">PRODUCT(D48:K48)</f>
        <v>118</v>
      </c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ht="15.75" customHeight="1" outlineLevel="2">
      <c r="A49" s="33"/>
      <c r="B49" s="90"/>
      <c r="C49" s="109" t="s">
        <v>245</v>
      </c>
      <c r="D49" s="109">
        <v>100.0</v>
      </c>
      <c r="E49" s="109"/>
      <c r="F49" s="110"/>
      <c r="G49" s="110"/>
      <c r="H49" s="110"/>
      <c r="I49" s="110"/>
      <c r="J49" s="110"/>
      <c r="K49" s="110"/>
      <c r="L49" s="101">
        <f t="shared" si="4"/>
        <v>100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ht="15.75" customHeight="1" outlineLevel="2">
      <c r="A50" s="33"/>
      <c r="B50" s="114"/>
      <c r="C50" s="115"/>
      <c r="D50" s="116"/>
      <c r="E50" s="116"/>
      <c r="F50" s="117"/>
      <c r="G50" s="117"/>
      <c r="H50" s="117"/>
      <c r="I50" s="117"/>
      <c r="J50" s="117"/>
      <c r="K50" s="119" t="s">
        <v>83</v>
      </c>
      <c r="L50" s="120">
        <f>SUM(L48:L49)</f>
        <v>218</v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ht="20.25" customHeight="1" outlineLevel="2">
      <c r="A51" s="53">
        <f>A46+1</f>
        <v>10</v>
      </c>
      <c r="B51" s="77">
        <f>'Orçamento ok'!B30</f>
        <v>1004001</v>
      </c>
      <c r="C51" s="63" t="str">
        <f>'Orçamento ok'!F30</f>
        <v>ESCAVAÇÃO MANUAL, PROFUNDIDADE IGUAL OU INFERIOR A 1,50M</v>
      </c>
      <c r="D51" s="42"/>
      <c r="E51" s="42"/>
      <c r="F51" s="42"/>
      <c r="G51" s="42"/>
      <c r="H51" s="42"/>
      <c r="I51" s="42"/>
      <c r="J51" s="42"/>
      <c r="K51" s="42"/>
      <c r="L51" s="47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ht="15.75" customHeight="1" outlineLevel="2">
      <c r="A52" s="33"/>
      <c r="B52" s="90"/>
      <c r="C52" s="92" t="s">
        <v>51</v>
      </c>
      <c r="D52" s="92" t="s">
        <v>53</v>
      </c>
      <c r="E52" s="92" t="s">
        <v>56</v>
      </c>
      <c r="F52" s="95" t="s">
        <v>57</v>
      </c>
      <c r="G52" s="95" t="s">
        <v>59</v>
      </c>
      <c r="H52" s="95" t="s">
        <v>60</v>
      </c>
      <c r="I52" s="95" t="s">
        <v>61</v>
      </c>
      <c r="J52" s="95" t="s">
        <v>62</v>
      </c>
      <c r="K52" s="95"/>
      <c r="L52" s="101" t="s">
        <v>66</v>
      </c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ht="15.75" customHeight="1" outlineLevel="2">
      <c r="A53" s="33"/>
      <c r="B53" s="90"/>
      <c r="C53" s="109" t="s">
        <v>238</v>
      </c>
      <c r="D53" s="109">
        <v>118.0</v>
      </c>
      <c r="E53" s="109">
        <v>1.5</v>
      </c>
      <c r="F53" s="110"/>
      <c r="G53" s="110">
        <v>0.2</v>
      </c>
      <c r="H53" s="110"/>
      <c r="I53" s="110"/>
      <c r="J53" s="110"/>
      <c r="K53" s="110"/>
      <c r="L53" s="101">
        <f t="shared" ref="L53:L56" si="5">PRODUCT(D53:K53)</f>
        <v>35.4</v>
      </c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ht="15.75" customHeight="1" outlineLevel="2">
      <c r="A54" s="33"/>
      <c r="B54" s="90"/>
      <c r="C54" s="109" t="s">
        <v>245</v>
      </c>
      <c r="D54" s="109">
        <v>100.0</v>
      </c>
      <c r="E54" s="109">
        <v>1.0</v>
      </c>
      <c r="F54" s="110"/>
      <c r="G54" s="110">
        <v>0.2</v>
      </c>
      <c r="H54" s="110"/>
      <c r="I54" s="110"/>
      <c r="J54" s="110"/>
      <c r="K54" s="110"/>
      <c r="L54" s="101">
        <f t="shared" si="5"/>
        <v>20</v>
      </c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5.75" customHeight="1" outlineLevel="2">
      <c r="A55" s="33"/>
      <c r="B55" s="90"/>
      <c r="C55" s="109" t="s">
        <v>345</v>
      </c>
      <c r="D55" s="109">
        <v>100.0</v>
      </c>
      <c r="E55" s="109">
        <v>0.2</v>
      </c>
      <c r="F55" s="110"/>
      <c r="G55" s="110">
        <v>0.3</v>
      </c>
      <c r="H55" s="110"/>
      <c r="I55" s="110"/>
      <c r="J55" s="110"/>
      <c r="K55" s="110"/>
      <c r="L55" s="101">
        <f t="shared" si="5"/>
        <v>6</v>
      </c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ht="15.75" customHeight="1" outlineLevel="2">
      <c r="A56" s="33"/>
      <c r="B56" s="90"/>
      <c r="C56" s="109" t="s">
        <v>250</v>
      </c>
      <c r="D56" s="109">
        <v>9.5</v>
      </c>
      <c r="E56" s="109">
        <v>2.5</v>
      </c>
      <c r="F56" s="110"/>
      <c r="G56" s="110">
        <v>0.2</v>
      </c>
      <c r="H56" s="110"/>
      <c r="I56" s="110"/>
      <c r="J56" s="110"/>
      <c r="K56" s="110"/>
      <c r="L56" s="101">
        <f t="shared" si="5"/>
        <v>4.75</v>
      </c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ht="15.75" customHeight="1" outlineLevel="2">
      <c r="A57" s="33"/>
      <c r="B57" s="114"/>
      <c r="C57" s="115"/>
      <c r="D57" s="116"/>
      <c r="E57" s="116"/>
      <c r="F57" s="117"/>
      <c r="G57" s="117"/>
      <c r="H57" s="117"/>
      <c r="I57" s="117"/>
      <c r="J57" s="117"/>
      <c r="K57" s="119" t="s">
        <v>83</v>
      </c>
      <c r="L57" s="120">
        <f>SUM(L53:L56)</f>
        <v>66.15</v>
      </c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ht="20.25" customHeight="1" outlineLevel="2">
      <c r="A58" s="53">
        <v>11.0</v>
      </c>
      <c r="B58" s="77">
        <f>'Orçamento ok'!B31</f>
        <v>3002004</v>
      </c>
      <c r="C58" s="63" t="str">
        <f>'Orçamento ok'!F31</f>
        <v>ARMADURA EM AÇO CA-50</v>
      </c>
      <c r="D58" s="42"/>
      <c r="E58" s="42"/>
      <c r="F58" s="42"/>
      <c r="G58" s="42"/>
      <c r="H58" s="42"/>
      <c r="I58" s="42"/>
      <c r="J58" s="42"/>
      <c r="K58" s="42"/>
      <c r="L58" s="47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ht="15.75" customHeight="1" outlineLevel="2">
      <c r="A59" s="33"/>
      <c r="B59" s="90"/>
      <c r="C59" s="92" t="s">
        <v>51</v>
      </c>
      <c r="D59" s="92" t="s">
        <v>53</v>
      </c>
      <c r="E59" s="92" t="s">
        <v>56</v>
      </c>
      <c r="F59" s="95" t="s">
        <v>57</v>
      </c>
      <c r="G59" s="95" t="s">
        <v>59</v>
      </c>
      <c r="H59" s="95" t="s">
        <v>60</v>
      </c>
      <c r="I59" s="95" t="s">
        <v>61</v>
      </c>
      <c r="J59" s="95" t="s">
        <v>363</v>
      </c>
      <c r="K59" s="95"/>
      <c r="L59" s="101" t="s">
        <v>66</v>
      </c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ht="15.75" customHeight="1" outlineLevel="2">
      <c r="A60" s="33"/>
      <c r="B60" s="90"/>
      <c r="C60" s="109" t="s">
        <v>345</v>
      </c>
      <c r="D60" s="109">
        <v>100.0</v>
      </c>
      <c r="E60" s="109">
        <v>0.2</v>
      </c>
      <c r="F60" s="110"/>
      <c r="G60" s="110">
        <v>0.2</v>
      </c>
      <c r="H60" s="110"/>
      <c r="I60" s="110"/>
      <c r="J60" s="110">
        <v>150.0</v>
      </c>
      <c r="K60" s="110"/>
      <c r="L60" s="101">
        <f t="shared" ref="L60:L63" si="6">PRODUCT(D60:K60)</f>
        <v>600</v>
      </c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ht="15.75" customHeight="1" outlineLevel="2">
      <c r="A61" s="33"/>
      <c r="B61" s="90"/>
      <c r="C61" s="109" t="s">
        <v>371</v>
      </c>
      <c r="D61" s="109">
        <v>2.5</v>
      </c>
      <c r="E61" s="109">
        <v>0.2</v>
      </c>
      <c r="F61" s="110"/>
      <c r="G61" s="110">
        <v>0.2</v>
      </c>
      <c r="H61" s="110">
        <v>2.0</v>
      </c>
      <c r="I61" s="110"/>
      <c r="J61" s="110">
        <v>150.0</v>
      </c>
      <c r="K61" s="110"/>
      <c r="L61" s="101">
        <f t="shared" si="6"/>
        <v>30</v>
      </c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ht="15.75" customHeight="1" outlineLevel="2">
      <c r="A62" s="33"/>
      <c r="B62" s="90"/>
      <c r="C62" s="109" t="s">
        <v>371</v>
      </c>
      <c r="D62" s="109">
        <v>9.5</v>
      </c>
      <c r="E62" s="109">
        <v>0.2</v>
      </c>
      <c r="F62" s="110"/>
      <c r="G62" s="110">
        <v>0.2</v>
      </c>
      <c r="H62" s="110">
        <v>2.0</v>
      </c>
      <c r="I62" s="110"/>
      <c r="J62" s="110">
        <v>150.0</v>
      </c>
      <c r="K62" s="110"/>
      <c r="L62" s="101">
        <f t="shared" si="6"/>
        <v>114</v>
      </c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ht="15.75" customHeight="1" outlineLevel="2">
      <c r="A63" s="33"/>
      <c r="B63" s="90"/>
      <c r="C63" s="109"/>
      <c r="D63" s="109"/>
      <c r="E63" s="109"/>
      <c r="F63" s="110"/>
      <c r="G63" s="110"/>
      <c r="H63" s="110"/>
      <c r="I63" s="110"/>
      <c r="J63" s="110"/>
      <c r="K63" s="110"/>
      <c r="L63" s="101">
        <f t="shared" si="6"/>
        <v>0</v>
      </c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ht="15.75" customHeight="1" outlineLevel="2">
      <c r="A64" s="33"/>
      <c r="B64" s="114"/>
      <c r="C64" s="115"/>
      <c r="D64" s="116"/>
      <c r="E64" s="116"/>
      <c r="F64" s="117"/>
      <c r="G64" s="117"/>
      <c r="H64" s="117"/>
      <c r="I64" s="117"/>
      <c r="J64" s="117"/>
      <c r="K64" s="119" t="s">
        <v>83</v>
      </c>
      <c r="L64" s="120">
        <f>SUM(L60:L63)</f>
        <v>744</v>
      </c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ht="20.25" customHeight="1" outlineLevel="2">
      <c r="A65" s="53">
        <f>A58+1</f>
        <v>12</v>
      </c>
      <c r="B65" s="77">
        <f>'Orçamento ok'!B32</f>
        <v>3001001</v>
      </c>
      <c r="C65" s="63" t="str">
        <f>'Orçamento ok'!F32</f>
        <v>FORMA COMUM DE TÁBUAS DE PINUS - PLANA</v>
      </c>
      <c r="D65" s="42"/>
      <c r="E65" s="42"/>
      <c r="F65" s="42"/>
      <c r="G65" s="42"/>
      <c r="H65" s="42"/>
      <c r="I65" s="42"/>
      <c r="J65" s="42"/>
      <c r="K65" s="42"/>
      <c r="L65" s="47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ht="15.75" customHeight="1" outlineLevel="2">
      <c r="A66" s="33"/>
      <c r="B66" s="90"/>
      <c r="C66" s="92" t="s">
        <v>51</v>
      </c>
      <c r="D66" s="92" t="s">
        <v>53</v>
      </c>
      <c r="E66" s="92" t="s">
        <v>56</v>
      </c>
      <c r="F66" s="95" t="s">
        <v>57</v>
      </c>
      <c r="G66" s="95" t="s">
        <v>59</v>
      </c>
      <c r="H66" s="95" t="s">
        <v>60</v>
      </c>
      <c r="I66" s="95" t="s">
        <v>61</v>
      </c>
      <c r="J66" s="95" t="s">
        <v>62</v>
      </c>
      <c r="K66" s="95"/>
      <c r="L66" s="101" t="s">
        <v>66</v>
      </c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ht="15.75" customHeight="1" outlineLevel="2">
      <c r="A67" s="33"/>
      <c r="B67" s="90"/>
      <c r="C67" s="109" t="s">
        <v>345</v>
      </c>
      <c r="D67" s="109">
        <v>100.0</v>
      </c>
      <c r="E67" s="109"/>
      <c r="F67" s="110"/>
      <c r="G67" s="110">
        <v>0.2</v>
      </c>
      <c r="H67" s="110">
        <v>2.0</v>
      </c>
      <c r="I67" s="110"/>
      <c r="J67" s="110"/>
      <c r="K67" s="110"/>
      <c r="L67" s="101">
        <f t="shared" ref="L67:L69" si="7">PRODUCT(D67:K67)</f>
        <v>40</v>
      </c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ht="15.75" customHeight="1" outlineLevel="2">
      <c r="A68" s="33"/>
      <c r="B68" s="90"/>
      <c r="C68" s="109" t="s">
        <v>371</v>
      </c>
      <c r="D68" s="109">
        <v>2.5</v>
      </c>
      <c r="E68" s="109"/>
      <c r="F68" s="110"/>
      <c r="G68" s="110">
        <v>0.2</v>
      </c>
      <c r="H68" s="110">
        <v>2.0</v>
      </c>
      <c r="I68" s="110"/>
      <c r="J68" s="110"/>
      <c r="K68" s="110"/>
      <c r="L68" s="101">
        <f t="shared" si="7"/>
        <v>1</v>
      </c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ht="15.75" customHeight="1" outlineLevel="2">
      <c r="A69" s="33"/>
      <c r="B69" s="90"/>
      <c r="C69" s="109" t="s">
        <v>371</v>
      </c>
      <c r="D69" s="109">
        <v>9.5</v>
      </c>
      <c r="E69" s="109"/>
      <c r="F69" s="110"/>
      <c r="G69" s="110">
        <v>0.2</v>
      </c>
      <c r="H69" s="110">
        <v>2.0</v>
      </c>
      <c r="I69" s="110"/>
      <c r="J69" s="110"/>
      <c r="K69" s="110"/>
      <c r="L69" s="101">
        <f t="shared" si="7"/>
        <v>3.8</v>
      </c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ht="15.75" customHeight="1" outlineLevel="2">
      <c r="A70" s="33"/>
      <c r="B70" s="114"/>
      <c r="C70" s="115"/>
      <c r="D70" s="116"/>
      <c r="E70" s="116"/>
      <c r="F70" s="117"/>
      <c r="G70" s="117"/>
      <c r="H70" s="117"/>
      <c r="I70" s="117"/>
      <c r="J70" s="117"/>
      <c r="K70" s="119" t="s">
        <v>83</v>
      </c>
      <c r="L70" s="120">
        <f>SUM(L67:L69)</f>
        <v>44.8</v>
      </c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ht="20.25" customHeight="1" outlineLevel="2">
      <c r="A71" s="53">
        <f>A65+1</f>
        <v>13</v>
      </c>
      <c r="B71" s="77">
        <f>'Orçamento ok'!B33</f>
        <v>2005010</v>
      </c>
      <c r="C71" s="63" t="str">
        <f>'Orçamento ok'!F33</f>
        <v>CONCRETO FCK=25MPA - USINADO</v>
      </c>
      <c r="D71" s="42"/>
      <c r="E71" s="42"/>
      <c r="F71" s="42"/>
      <c r="G71" s="42"/>
      <c r="H71" s="42"/>
      <c r="I71" s="42"/>
      <c r="J71" s="42"/>
      <c r="K71" s="42"/>
      <c r="L71" s="47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ht="15.75" customHeight="1" outlineLevel="2">
      <c r="A72" s="33"/>
      <c r="B72" s="90"/>
      <c r="C72" s="92" t="s">
        <v>51</v>
      </c>
      <c r="D72" s="92" t="s">
        <v>53</v>
      </c>
      <c r="E72" s="92" t="s">
        <v>56</v>
      </c>
      <c r="F72" s="95" t="s">
        <v>57</v>
      </c>
      <c r="G72" s="95" t="s">
        <v>59</v>
      </c>
      <c r="H72" s="95" t="s">
        <v>60</v>
      </c>
      <c r="I72" s="95" t="s">
        <v>61</v>
      </c>
      <c r="J72" s="95" t="s">
        <v>62</v>
      </c>
      <c r="K72" s="95"/>
      <c r="L72" s="101" t="s">
        <v>66</v>
      </c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ht="15.75" customHeight="1" outlineLevel="2">
      <c r="A73" s="33"/>
      <c r="B73" s="90"/>
      <c r="C73" s="109" t="s">
        <v>345</v>
      </c>
      <c r="D73" s="109">
        <v>100.0</v>
      </c>
      <c r="E73" s="109">
        <v>0.2</v>
      </c>
      <c r="F73" s="110"/>
      <c r="G73" s="110">
        <v>0.2</v>
      </c>
      <c r="H73" s="110"/>
      <c r="I73" s="110"/>
      <c r="J73" s="110"/>
      <c r="K73" s="110"/>
      <c r="L73" s="101">
        <f t="shared" ref="L73:L75" si="8">PRODUCT(D73:K73)</f>
        <v>4</v>
      </c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ht="15.75" customHeight="1" outlineLevel="2">
      <c r="A74" s="33"/>
      <c r="B74" s="90"/>
      <c r="C74" s="109" t="s">
        <v>371</v>
      </c>
      <c r="D74" s="109">
        <v>2.5</v>
      </c>
      <c r="E74" s="110">
        <v>0.2</v>
      </c>
      <c r="F74" s="110"/>
      <c r="G74" s="110">
        <v>0.2</v>
      </c>
      <c r="H74" s="110">
        <v>2.0</v>
      </c>
      <c r="I74" s="110"/>
      <c r="J74" s="110"/>
      <c r="K74" s="110"/>
      <c r="L74" s="101">
        <f t="shared" si="8"/>
        <v>0.2</v>
      </c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ht="15.75" customHeight="1" outlineLevel="2">
      <c r="A75" s="33"/>
      <c r="B75" s="90"/>
      <c r="C75" s="109" t="s">
        <v>371</v>
      </c>
      <c r="D75" s="109">
        <v>9.5</v>
      </c>
      <c r="E75" s="110">
        <v>0.2</v>
      </c>
      <c r="F75" s="110"/>
      <c r="G75" s="110">
        <v>0.2</v>
      </c>
      <c r="H75" s="110">
        <v>2.0</v>
      </c>
      <c r="I75" s="110"/>
      <c r="J75" s="110"/>
      <c r="K75" s="110"/>
      <c r="L75" s="101">
        <f t="shared" si="8"/>
        <v>0.76</v>
      </c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ht="15.75" customHeight="1" outlineLevel="2">
      <c r="A76" s="33"/>
      <c r="B76" s="114"/>
      <c r="C76" s="115"/>
      <c r="D76" s="116"/>
      <c r="E76" s="116"/>
      <c r="F76" s="117"/>
      <c r="G76" s="117"/>
      <c r="H76" s="117"/>
      <c r="I76" s="117"/>
      <c r="J76" s="117"/>
      <c r="K76" s="119" t="s">
        <v>83</v>
      </c>
      <c r="L76" s="120">
        <f>SUM(L73:L75)</f>
        <v>4.96</v>
      </c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ht="20.25" customHeight="1" outlineLevel="2">
      <c r="A77" s="53">
        <f>A71+1</f>
        <v>14</v>
      </c>
      <c r="B77" s="77">
        <f>'Orçamento ok'!B34</f>
        <v>2001002</v>
      </c>
      <c r="C77" s="63" t="str">
        <f>'Orçamento ok'!F34</f>
        <v>BROCA DE CONCRETO - DIÂMETRO DE 25CM</v>
      </c>
      <c r="D77" s="42"/>
      <c r="E77" s="42"/>
      <c r="F77" s="42"/>
      <c r="G77" s="42"/>
      <c r="H77" s="42"/>
      <c r="I77" s="42"/>
      <c r="J77" s="42"/>
      <c r="K77" s="42"/>
      <c r="L77" s="47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ht="15.75" customHeight="1" outlineLevel="2">
      <c r="A78" s="33"/>
      <c r="B78" s="90"/>
      <c r="C78" s="92" t="s">
        <v>51</v>
      </c>
      <c r="D78" s="92" t="s">
        <v>53</v>
      </c>
      <c r="E78" s="92" t="s">
        <v>56</v>
      </c>
      <c r="F78" s="95" t="s">
        <v>57</v>
      </c>
      <c r="G78" s="95" t="s">
        <v>59</v>
      </c>
      <c r="H78" s="95" t="s">
        <v>60</v>
      </c>
      <c r="I78" s="95" t="s">
        <v>61</v>
      </c>
      <c r="J78" s="95" t="s">
        <v>62</v>
      </c>
      <c r="K78" s="95"/>
      <c r="L78" s="101" t="s">
        <v>66</v>
      </c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ht="15.75" customHeight="1" outlineLevel="2">
      <c r="A79" s="33"/>
      <c r="B79" s="90"/>
      <c r="C79" s="109" t="s">
        <v>345</v>
      </c>
      <c r="D79" s="109"/>
      <c r="E79" s="109"/>
      <c r="F79" s="110"/>
      <c r="G79" s="110">
        <v>2.0</v>
      </c>
      <c r="H79" s="110">
        <v>101.0</v>
      </c>
      <c r="I79" s="110"/>
      <c r="J79" s="110"/>
      <c r="K79" s="110"/>
      <c r="L79" s="101">
        <f t="shared" ref="L79:L80" si="9">PRODUCT(D79:K79)</f>
        <v>202</v>
      </c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ht="15.75" customHeight="1" outlineLevel="2">
      <c r="A80" s="33"/>
      <c r="B80" s="90"/>
      <c r="C80" s="109" t="s">
        <v>371</v>
      </c>
      <c r="D80" s="109"/>
      <c r="E80" s="109"/>
      <c r="F80" s="110"/>
      <c r="G80" s="110">
        <v>2.0</v>
      </c>
      <c r="H80" s="110">
        <v>24.0</v>
      </c>
      <c r="I80" s="110"/>
      <c r="J80" s="110"/>
      <c r="K80" s="110"/>
      <c r="L80" s="101">
        <f t="shared" si="9"/>
        <v>48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ht="15.75" customHeight="1" outlineLevel="2">
      <c r="A81" s="33"/>
      <c r="B81" s="114"/>
      <c r="C81" s="115"/>
      <c r="D81" s="116"/>
      <c r="E81" s="116"/>
      <c r="F81" s="117"/>
      <c r="G81" s="117"/>
      <c r="H81" s="117"/>
      <c r="I81" s="117"/>
      <c r="J81" s="117"/>
      <c r="K81" s="119" t="s">
        <v>83</v>
      </c>
      <c r="L81" s="120">
        <f>SUM(L79:L80)</f>
        <v>250</v>
      </c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ht="20.25" customHeight="1" outlineLevel="2">
      <c r="A82" s="53">
        <f>A77+1</f>
        <v>15</v>
      </c>
      <c r="B82" s="77">
        <f>'Orçamento ok'!B35</f>
        <v>4001042</v>
      </c>
      <c r="C82" s="63" t="str">
        <f>'Orçamento ok'!F35</f>
        <v>VB.01 - ALVENARIA EM BLOCOS DE CONCRETO 19 X 19 X 39CM</v>
      </c>
      <c r="D82" s="42"/>
      <c r="E82" s="42"/>
      <c r="F82" s="42"/>
      <c r="G82" s="42"/>
      <c r="H82" s="42"/>
      <c r="I82" s="42"/>
      <c r="J82" s="42"/>
      <c r="K82" s="42"/>
      <c r="L82" s="47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ht="15.75" customHeight="1" outlineLevel="2">
      <c r="A83" s="33"/>
      <c r="B83" s="90"/>
      <c r="C83" s="92" t="s">
        <v>51</v>
      </c>
      <c r="D83" s="92" t="s">
        <v>53</v>
      </c>
      <c r="E83" s="92" t="s">
        <v>56</v>
      </c>
      <c r="F83" s="95" t="s">
        <v>57</v>
      </c>
      <c r="G83" s="95" t="s">
        <v>59</v>
      </c>
      <c r="H83" s="95" t="s">
        <v>60</v>
      </c>
      <c r="I83" s="95" t="s">
        <v>61</v>
      </c>
      <c r="J83" s="95" t="s">
        <v>62</v>
      </c>
      <c r="K83" s="95"/>
      <c r="L83" s="101" t="s">
        <v>66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ht="15.75" customHeight="1" outlineLevel="2">
      <c r="A84" s="33"/>
      <c r="B84" s="90"/>
      <c r="C84" s="109" t="s">
        <v>345</v>
      </c>
      <c r="D84" s="109">
        <v>100.0</v>
      </c>
      <c r="E84" s="109"/>
      <c r="F84" s="110"/>
      <c r="G84" s="110">
        <v>1.0</v>
      </c>
      <c r="H84" s="110"/>
      <c r="I84" s="110"/>
      <c r="J84" s="110"/>
      <c r="K84" s="110"/>
      <c r="L84" s="101">
        <f>PRODUCT(D84:K84)</f>
        <v>100</v>
      </c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ht="15.75" customHeight="1" outlineLevel="2">
      <c r="A85" s="33"/>
      <c r="B85" s="90"/>
      <c r="C85" s="109" t="s">
        <v>371</v>
      </c>
      <c r="D85" s="109">
        <v>9.5</v>
      </c>
      <c r="E85" s="109">
        <v>2.5</v>
      </c>
      <c r="F85" s="110">
        <f>D85+E85</f>
        <v>12</v>
      </c>
      <c r="G85" s="110">
        <v>1.0</v>
      </c>
      <c r="H85" s="110"/>
      <c r="I85" s="110"/>
      <c r="J85" s="110"/>
      <c r="K85" s="110"/>
      <c r="L85" s="101">
        <f>PRODUCT(F85:K85)</f>
        <v>12</v>
      </c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ht="15.75" customHeight="1" outlineLevel="2">
      <c r="A86" s="33"/>
      <c r="B86" s="90"/>
      <c r="C86" s="109" t="s">
        <v>481</v>
      </c>
      <c r="D86" s="109">
        <v>5.0</v>
      </c>
      <c r="E86" s="109"/>
      <c r="F86" s="110"/>
      <c r="G86" s="110">
        <v>0.4</v>
      </c>
      <c r="H86" s="110"/>
      <c r="I86" s="110"/>
      <c r="J86" s="110"/>
      <c r="K86" s="110"/>
      <c r="L86" s="101">
        <f>PRODUCT(D86:K86)</f>
        <v>2</v>
      </c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ht="15.75" customHeight="1" outlineLevel="2">
      <c r="A87" s="33"/>
      <c r="B87" s="114"/>
      <c r="C87" s="115"/>
      <c r="D87" s="116"/>
      <c r="E87" s="116"/>
      <c r="F87" s="117"/>
      <c r="G87" s="117"/>
      <c r="H87" s="117"/>
      <c r="I87" s="117"/>
      <c r="J87" s="117"/>
      <c r="K87" s="119" t="s">
        <v>83</v>
      </c>
      <c r="L87" s="120">
        <f>SUM(L84:L86)</f>
        <v>114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ht="20.25" customHeight="1" outlineLevel="2">
      <c r="A88" s="53">
        <f>A82+1</f>
        <v>16</v>
      </c>
      <c r="B88" s="77">
        <f>'Orçamento ok'!B36</f>
        <v>4001098</v>
      </c>
      <c r="C88" s="63" t="str">
        <f>'Orçamento ok'!F36</f>
        <v>VERGAS, CINTAS E PILARETES DE CONCRETO</v>
      </c>
      <c r="D88" s="42"/>
      <c r="E88" s="42"/>
      <c r="F88" s="42"/>
      <c r="G88" s="42"/>
      <c r="H88" s="42"/>
      <c r="I88" s="42"/>
      <c r="J88" s="42"/>
      <c r="K88" s="42"/>
      <c r="L88" s="47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ht="15.75" customHeight="1" outlineLevel="2">
      <c r="A89" s="33"/>
      <c r="B89" s="90"/>
      <c r="C89" s="92" t="s">
        <v>51</v>
      </c>
      <c r="D89" s="92" t="s">
        <v>53</v>
      </c>
      <c r="E89" s="92" t="s">
        <v>56</v>
      </c>
      <c r="F89" s="95" t="s">
        <v>57</v>
      </c>
      <c r="G89" s="95" t="s">
        <v>59</v>
      </c>
      <c r="H89" s="95" t="s">
        <v>60</v>
      </c>
      <c r="I89" s="95" t="s">
        <v>61</v>
      </c>
      <c r="J89" s="95" t="s">
        <v>62</v>
      </c>
      <c r="K89" s="95"/>
      <c r="L89" s="101" t="s">
        <v>66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ht="15.75" customHeight="1" outlineLevel="2">
      <c r="A90" s="33"/>
      <c r="B90" s="90"/>
      <c r="C90" s="109" t="s">
        <v>504</v>
      </c>
      <c r="D90" s="109">
        <v>100.0</v>
      </c>
      <c r="E90" s="109">
        <v>0.18</v>
      </c>
      <c r="F90" s="110"/>
      <c r="G90" s="109">
        <v>0.18</v>
      </c>
      <c r="H90" s="110"/>
      <c r="I90" s="110"/>
      <c r="J90" s="110"/>
      <c r="K90" s="110"/>
      <c r="L90" s="101">
        <f t="shared" ref="L90:L91" si="10">PRODUCT(D90:K90)</f>
        <v>3.24</v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ht="15.75" customHeight="1" outlineLevel="2">
      <c r="A91" s="33"/>
      <c r="B91" s="90"/>
      <c r="C91" s="109" t="s">
        <v>511</v>
      </c>
      <c r="D91" s="109">
        <v>0.18</v>
      </c>
      <c r="E91" s="109">
        <v>0.18</v>
      </c>
      <c r="F91" s="110"/>
      <c r="G91" s="110">
        <v>1.0</v>
      </c>
      <c r="H91" s="110">
        <f>D90/2</f>
        <v>50</v>
      </c>
      <c r="I91" s="110"/>
      <c r="J91" s="110"/>
      <c r="K91" s="110"/>
      <c r="L91" s="101">
        <f t="shared" si="10"/>
        <v>1.62</v>
      </c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ht="15.75" customHeight="1" outlineLevel="2">
      <c r="A92" s="33"/>
      <c r="B92" s="114"/>
      <c r="C92" s="115"/>
      <c r="D92" s="116"/>
      <c r="E92" s="116"/>
      <c r="F92" s="117"/>
      <c r="G92" s="117"/>
      <c r="H92" s="117"/>
      <c r="I92" s="117"/>
      <c r="J92" s="117"/>
      <c r="K92" s="119" t="s">
        <v>83</v>
      </c>
      <c r="L92" s="120">
        <f>SUM(L90:L91)</f>
        <v>4.86</v>
      </c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ht="20.25" customHeight="1" outlineLevel="2">
      <c r="A93" s="53">
        <f>A88+1</f>
        <v>17</v>
      </c>
      <c r="B93" s="77">
        <f>'Orçamento ok'!B37</f>
        <v>4001097</v>
      </c>
      <c r="C93" s="63" t="str">
        <f>'Orçamento ok'!F37</f>
        <v>CONCRETO "GROUT"</v>
      </c>
      <c r="D93" s="42"/>
      <c r="E93" s="42"/>
      <c r="F93" s="42"/>
      <c r="G93" s="42"/>
      <c r="H93" s="42"/>
      <c r="I93" s="42"/>
      <c r="J93" s="42"/>
      <c r="K93" s="42"/>
      <c r="L93" s="47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ht="15.75" customHeight="1" outlineLevel="2">
      <c r="A94" s="33"/>
      <c r="B94" s="90"/>
      <c r="C94" s="92" t="s">
        <v>51</v>
      </c>
      <c r="D94" s="92" t="s">
        <v>53</v>
      </c>
      <c r="E94" s="92" t="s">
        <v>56</v>
      </c>
      <c r="F94" s="95" t="s">
        <v>57</v>
      </c>
      <c r="G94" s="95" t="s">
        <v>59</v>
      </c>
      <c r="H94" s="95" t="s">
        <v>60</v>
      </c>
      <c r="I94" s="95" t="s">
        <v>61</v>
      </c>
      <c r="J94" s="95" t="s">
        <v>62</v>
      </c>
      <c r="K94" s="95"/>
      <c r="L94" s="101" t="s">
        <v>66</v>
      </c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ht="15.75" customHeight="1" outlineLevel="2">
      <c r="A95" s="33"/>
      <c r="B95" s="90"/>
      <c r="C95" s="109" t="s">
        <v>532</v>
      </c>
      <c r="D95" s="109">
        <v>100.0</v>
      </c>
      <c r="E95" s="109">
        <v>0.18</v>
      </c>
      <c r="F95" s="110"/>
      <c r="G95" s="109">
        <v>1.0</v>
      </c>
      <c r="H95" s="110"/>
      <c r="I95" s="110"/>
      <c r="J95" s="110"/>
      <c r="K95" s="110"/>
      <c r="L95" s="101">
        <f t="shared" ref="L95:L96" si="11">PRODUCT(D95:K95)</f>
        <v>18</v>
      </c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ht="15.75" customHeight="1" outlineLevel="2">
      <c r="A96" s="33"/>
      <c r="B96" s="90"/>
      <c r="C96" s="109" t="s">
        <v>371</v>
      </c>
      <c r="D96" s="109"/>
      <c r="E96" s="109">
        <v>0.18</v>
      </c>
      <c r="F96" s="110">
        <v>12.0</v>
      </c>
      <c r="G96" s="110">
        <v>1.0</v>
      </c>
      <c r="H96" s="110"/>
      <c r="I96" s="110"/>
      <c r="J96" s="110"/>
      <c r="K96" s="110"/>
      <c r="L96" s="101">
        <f t="shared" si="11"/>
        <v>2.16</v>
      </c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ht="15.75" customHeight="1" outlineLevel="2">
      <c r="A97" s="33"/>
      <c r="B97" s="114"/>
      <c r="C97" s="115"/>
      <c r="D97" s="116"/>
      <c r="E97" s="116"/>
      <c r="F97" s="117"/>
      <c r="G97" s="117"/>
      <c r="H97" s="117"/>
      <c r="I97" s="117"/>
      <c r="J97" s="117"/>
      <c r="K97" s="119" t="s">
        <v>83</v>
      </c>
      <c r="L97" s="120">
        <f>SUM(L95:L96)</f>
        <v>20.16</v>
      </c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ht="20.25" customHeight="1" outlineLevel="2">
      <c r="A98" s="53">
        <f>A93+1</f>
        <v>18</v>
      </c>
      <c r="B98" s="77">
        <f>'Orçamento ok'!B38</f>
        <v>5001001</v>
      </c>
      <c r="C98" s="63" t="str">
        <f>'Orçamento ok'!F38</f>
        <v>BD.01 - ARGAMASSA IMPERMEABILIZANTE DE CIMENTO E AREIA (REBOCO IMPERMEÁVEL) - TRAÇO 1:3, ESPESSURA DE 20MM</v>
      </c>
      <c r="D98" s="42"/>
      <c r="E98" s="42"/>
      <c r="F98" s="42"/>
      <c r="G98" s="42"/>
      <c r="H98" s="42"/>
      <c r="I98" s="42"/>
      <c r="J98" s="42"/>
      <c r="K98" s="42"/>
      <c r="L98" s="47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ht="15.75" customHeight="1" outlineLevel="2">
      <c r="A99" s="33"/>
      <c r="B99" s="90"/>
      <c r="C99" s="92" t="s">
        <v>51</v>
      </c>
      <c r="D99" s="92" t="s">
        <v>53</v>
      </c>
      <c r="E99" s="92" t="s">
        <v>56</v>
      </c>
      <c r="F99" s="95" t="s">
        <v>57</v>
      </c>
      <c r="G99" s="95" t="s">
        <v>59</v>
      </c>
      <c r="H99" s="95" t="s">
        <v>60</v>
      </c>
      <c r="I99" s="95" t="s">
        <v>61</v>
      </c>
      <c r="J99" s="95" t="s">
        <v>62</v>
      </c>
      <c r="K99" s="95"/>
      <c r="L99" s="101" t="s">
        <v>66</v>
      </c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ht="15.75" customHeight="1" outlineLevel="2">
      <c r="A100" s="33"/>
      <c r="B100" s="90"/>
      <c r="C100" s="109" t="s">
        <v>532</v>
      </c>
      <c r="D100" s="109">
        <v>100.0</v>
      </c>
      <c r="E100" s="109"/>
      <c r="F100" s="110"/>
      <c r="G100" s="110">
        <v>0.2</v>
      </c>
      <c r="H100" s="110">
        <v>3.0</v>
      </c>
      <c r="I100" s="110"/>
      <c r="J100" s="110"/>
      <c r="K100" s="110"/>
      <c r="L100" s="101">
        <f t="shared" ref="L100:L101" si="12">PRODUCT(D100:K100)</f>
        <v>60</v>
      </c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ht="15.75" customHeight="1" outlineLevel="2">
      <c r="A101" s="33"/>
      <c r="B101" s="90"/>
      <c r="C101" s="109" t="s">
        <v>371</v>
      </c>
      <c r="D101" s="109"/>
      <c r="E101" s="109"/>
      <c r="F101" s="110">
        <v>12.0</v>
      </c>
      <c r="G101" s="110">
        <v>0.2</v>
      </c>
      <c r="H101" s="110">
        <v>3.0</v>
      </c>
      <c r="I101" s="110"/>
      <c r="J101" s="110"/>
      <c r="K101" s="110"/>
      <c r="L101" s="101">
        <f t="shared" si="12"/>
        <v>7.2</v>
      </c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ht="15.75" customHeight="1" outlineLevel="2">
      <c r="A102" s="33"/>
      <c r="B102" s="114"/>
      <c r="C102" s="115"/>
      <c r="D102" s="116"/>
      <c r="E102" s="116"/>
      <c r="F102" s="117"/>
      <c r="G102" s="117"/>
      <c r="H102" s="117"/>
      <c r="I102" s="117"/>
      <c r="J102" s="117"/>
      <c r="K102" s="119" t="s">
        <v>83</v>
      </c>
      <c r="L102" s="120">
        <f>SUM(L100:L101)</f>
        <v>67.2</v>
      </c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ht="20.25" customHeight="1" outlineLevel="2">
      <c r="A103" s="53">
        <f>A98+1</f>
        <v>19</v>
      </c>
      <c r="B103" s="77">
        <f>'Orçamento ok'!B39</f>
        <v>1004075</v>
      </c>
      <c r="C103" s="63" t="str">
        <f>'Orçamento ok'!F39</f>
        <v>MANTA GEOTÊXTIL</v>
      </c>
      <c r="D103" s="42"/>
      <c r="E103" s="42"/>
      <c r="F103" s="42"/>
      <c r="G103" s="42"/>
      <c r="H103" s="42"/>
      <c r="I103" s="42"/>
      <c r="J103" s="42"/>
      <c r="K103" s="42"/>
      <c r="L103" s="47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ht="15.75" customHeight="1" outlineLevel="2">
      <c r="A104" s="33"/>
      <c r="B104" s="90"/>
      <c r="C104" s="92" t="s">
        <v>51</v>
      </c>
      <c r="D104" s="92" t="s">
        <v>53</v>
      </c>
      <c r="E104" s="92" t="s">
        <v>56</v>
      </c>
      <c r="F104" s="95" t="s">
        <v>57</v>
      </c>
      <c r="G104" s="95" t="s">
        <v>59</v>
      </c>
      <c r="H104" s="95" t="s">
        <v>60</v>
      </c>
      <c r="I104" s="95" t="s">
        <v>61</v>
      </c>
      <c r="J104" s="95" t="s">
        <v>62</v>
      </c>
      <c r="K104" s="95"/>
      <c r="L104" s="101" t="s">
        <v>66</v>
      </c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ht="15.75" customHeight="1" outlineLevel="2">
      <c r="A105" s="33"/>
      <c r="B105" s="90"/>
      <c r="C105" s="109" t="s">
        <v>532</v>
      </c>
      <c r="D105" s="109">
        <v>100.0</v>
      </c>
      <c r="E105" s="109">
        <v>2.0</v>
      </c>
      <c r="F105" s="110"/>
      <c r="G105" s="110"/>
      <c r="H105" s="110"/>
      <c r="I105" s="110"/>
      <c r="J105" s="110"/>
      <c r="K105" s="110"/>
      <c r="L105" s="101">
        <f>PRODUCT(D105:K105)</f>
        <v>200</v>
      </c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ht="15.75" customHeight="1" outlineLevel="2">
      <c r="A106" s="33"/>
      <c r="B106" s="114"/>
      <c r="C106" s="115"/>
      <c r="D106" s="116"/>
      <c r="E106" s="116"/>
      <c r="F106" s="117"/>
      <c r="G106" s="117"/>
      <c r="H106" s="117"/>
      <c r="I106" s="117"/>
      <c r="J106" s="117"/>
      <c r="K106" s="119" t="s">
        <v>83</v>
      </c>
      <c r="L106" s="120">
        <f>SUM(L105)</f>
        <v>200</v>
      </c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ht="20.25" customHeight="1" outlineLevel="2">
      <c r="A107" s="53">
        <f>A103+1</f>
        <v>20</v>
      </c>
      <c r="B107" s="77">
        <f>'Orçamento ok'!B40</f>
        <v>1004015</v>
      </c>
      <c r="C107" s="63" t="str">
        <f>'Orçamento ok'!F40</f>
        <v>LASTRO DE BRITA</v>
      </c>
      <c r="D107" s="42"/>
      <c r="E107" s="42"/>
      <c r="F107" s="42"/>
      <c r="G107" s="42"/>
      <c r="H107" s="42"/>
      <c r="I107" s="42"/>
      <c r="J107" s="42"/>
      <c r="K107" s="42"/>
      <c r="L107" s="47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ht="15.75" customHeight="1" outlineLevel="2">
      <c r="A108" s="33"/>
      <c r="B108" s="90"/>
      <c r="C108" s="92" t="s">
        <v>51</v>
      </c>
      <c r="D108" s="92" t="s">
        <v>53</v>
      </c>
      <c r="E108" s="92" t="s">
        <v>56</v>
      </c>
      <c r="F108" s="95" t="s">
        <v>57</v>
      </c>
      <c r="G108" s="95" t="s">
        <v>59</v>
      </c>
      <c r="H108" s="95" t="s">
        <v>60</v>
      </c>
      <c r="I108" s="95" t="s">
        <v>61</v>
      </c>
      <c r="J108" s="95" t="s">
        <v>62</v>
      </c>
      <c r="K108" s="95"/>
      <c r="L108" s="101" t="s">
        <v>66</v>
      </c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ht="15.75" customHeight="1" outlineLevel="2">
      <c r="A109" s="33"/>
      <c r="B109" s="90"/>
      <c r="C109" s="109" t="s">
        <v>532</v>
      </c>
      <c r="D109" s="109">
        <v>100.0</v>
      </c>
      <c r="E109" s="109">
        <v>1.0</v>
      </c>
      <c r="F109" s="110"/>
      <c r="G109" s="110">
        <v>0.3</v>
      </c>
      <c r="H109" s="110"/>
      <c r="I109" s="110"/>
      <c r="J109" s="110"/>
      <c r="K109" s="110"/>
      <c r="L109" s="101">
        <f>PRODUCT(D109:K109)</f>
        <v>30</v>
      </c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ht="15.75" customHeight="1" outlineLevel="2">
      <c r="A110" s="33"/>
      <c r="B110" s="114"/>
      <c r="C110" s="115"/>
      <c r="D110" s="116"/>
      <c r="E110" s="116"/>
      <c r="F110" s="117"/>
      <c r="G110" s="117"/>
      <c r="H110" s="117"/>
      <c r="I110" s="117"/>
      <c r="J110" s="117"/>
      <c r="K110" s="119" t="s">
        <v>83</v>
      </c>
      <c r="L110" s="120">
        <f>SUM(L109)</f>
        <v>30</v>
      </c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ht="20.25" customHeight="1" outlineLevel="2">
      <c r="A111" s="53">
        <f>A107+1</f>
        <v>21</v>
      </c>
      <c r="B111" s="77">
        <f>'Orçamento ok'!B41</f>
        <v>2090040</v>
      </c>
      <c r="C111" s="63" t="str">
        <f>'Orçamento ok'!F41</f>
        <v>BUZINOTE PVC - 2", C=0,30 M</v>
      </c>
      <c r="D111" s="42"/>
      <c r="E111" s="42"/>
      <c r="F111" s="42"/>
      <c r="G111" s="42"/>
      <c r="H111" s="42"/>
      <c r="I111" s="42"/>
      <c r="J111" s="42"/>
      <c r="K111" s="42"/>
      <c r="L111" s="47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ht="15.75" customHeight="1" outlineLevel="2">
      <c r="A112" s="33"/>
      <c r="B112" s="90"/>
      <c r="C112" s="92" t="s">
        <v>51</v>
      </c>
      <c r="D112" s="92" t="s">
        <v>53</v>
      </c>
      <c r="E112" s="92" t="s">
        <v>56</v>
      </c>
      <c r="F112" s="95" t="s">
        <v>57</v>
      </c>
      <c r="G112" s="95" t="s">
        <v>59</v>
      </c>
      <c r="H112" s="95" t="s">
        <v>60</v>
      </c>
      <c r="I112" s="95" t="s">
        <v>61</v>
      </c>
      <c r="J112" s="95" t="s">
        <v>62</v>
      </c>
      <c r="K112" s="95"/>
      <c r="L112" s="101" t="s">
        <v>66</v>
      </c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ht="15.75" customHeight="1" outlineLevel="2">
      <c r="A113" s="33"/>
      <c r="B113" s="90"/>
      <c r="C113" s="109" t="s">
        <v>532</v>
      </c>
      <c r="D113" s="109"/>
      <c r="E113" s="109"/>
      <c r="F113" s="110"/>
      <c r="G113" s="110"/>
      <c r="H113" s="109">
        <v>50.0</v>
      </c>
      <c r="I113" s="110"/>
      <c r="J113" s="110"/>
      <c r="K113" s="110"/>
      <c r="L113" s="101">
        <f>PRODUCT(D113:K113)</f>
        <v>50</v>
      </c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ht="15.75" customHeight="1" outlineLevel="2">
      <c r="A114" s="33"/>
      <c r="B114" s="114"/>
      <c r="C114" s="115"/>
      <c r="D114" s="116"/>
      <c r="E114" s="116"/>
      <c r="F114" s="117"/>
      <c r="G114" s="117"/>
      <c r="H114" s="117"/>
      <c r="I114" s="117"/>
      <c r="J114" s="117"/>
      <c r="K114" s="119" t="s">
        <v>83</v>
      </c>
      <c r="L114" s="120">
        <f>SUM(L113)</f>
        <v>50</v>
      </c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ht="20.25" customHeight="1" outlineLevel="2">
      <c r="A115" s="53">
        <f>A111+1</f>
        <v>22</v>
      </c>
      <c r="B115" s="77">
        <f>'Orçamento ok'!B42</f>
        <v>17002043</v>
      </c>
      <c r="C115" s="63" t="str">
        <f>'Orçamento ok'!F42</f>
        <v>NC.27 - PASSEIO DE CONCRETO ARMADO, FCK=25MPA, INCLUINDO PREPARO DA CAIXA E LASTRO DE BRITA</v>
      </c>
      <c r="D115" s="42"/>
      <c r="E115" s="42"/>
      <c r="F115" s="42"/>
      <c r="G115" s="42"/>
      <c r="H115" s="42"/>
      <c r="I115" s="42"/>
      <c r="J115" s="42"/>
      <c r="K115" s="42"/>
      <c r="L115" s="47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ht="15.75" customHeight="1" outlineLevel="2">
      <c r="A116" s="33"/>
      <c r="B116" s="90"/>
      <c r="C116" s="92" t="s">
        <v>51</v>
      </c>
      <c r="D116" s="92" t="s">
        <v>53</v>
      </c>
      <c r="E116" s="92" t="s">
        <v>56</v>
      </c>
      <c r="F116" s="95" t="s">
        <v>57</v>
      </c>
      <c r="G116" s="95" t="s">
        <v>59</v>
      </c>
      <c r="H116" s="95" t="s">
        <v>60</v>
      </c>
      <c r="I116" s="95" t="s">
        <v>61</v>
      </c>
      <c r="J116" s="95" t="s">
        <v>62</v>
      </c>
      <c r="K116" s="95"/>
      <c r="L116" s="101" t="s">
        <v>66</v>
      </c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ht="15.75" customHeight="1" outlineLevel="2">
      <c r="A117" s="33"/>
      <c r="B117" s="90"/>
      <c r="C117" s="109" t="s">
        <v>238</v>
      </c>
      <c r="D117" s="109">
        <v>118.0</v>
      </c>
      <c r="E117" s="109">
        <v>1.5</v>
      </c>
      <c r="F117" s="110"/>
      <c r="G117" s="110">
        <v>0.1</v>
      </c>
      <c r="H117" s="110"/>
      <c r="I117" s="110"/>
      <c r="J117" s="110"/>
      <c r="K117" s="110"/>
      <c r="L117" s="101">
        <f t="shared" ref="L117:L119" si="13">PRODUCT(D117:K117)</f>
        <v>17.7</v>
      </c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ht="15.75" customHeight="1" outlineLevel="2">
      <c r="A118" s="33"/>
      <c r="B118" s="90"/>
      <c r="C118" s="109" t="s">
        <v>245</v>
      </c>
      <c r="D118" s="109">
        <v>100.0</v>
      </c>
      <c r="E118" s="109">
        <v>1.0</v>
      </c>
      <c r="F118" s="110"/>
      <c r="G118" s="110">
        <v>0.1</v>
      </c>
      <c r="H118" s="110"/>
      <c r="I118" s="110"/>
      <c r="J118" s="110"/>
      <c r="K118" s="110"/>
      <c r="L118" s="101">
        <f t="shared" si="13"/>
        <v>10</v>
      </c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ht="15.75" customHeight="1" outlineLevel="2">
      <c r="A119" s="33"/>
      <c r="B119" s="90"/>
      <c r="C119" s="109" t="s">
        <v>250</v>
      </c>
      <c r="D119" s="109">
        <v>2.5</v>
      </c>
      <c r="E119" s="109">
        <v>9.5</v>
      </c>
      <c r="F119" s="110"/>
      <c r="G119" s="110">
        <v>0.1</v>
      </c>
      <c r="H119" s="110"/>
      <c r="I119" s="110"/>
      <c r="J119" s="110"/>
      <c r="K119" s="110"/>
      <c r="L119" s="101">
        <f t="shared" si="13"/>
        <v>2.375</v>
      </c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ht="15.75" customHeight="1" outlineLevel="2">
      <c r="A120" s="33"/>
      <c r="B120" s="114"/>
      <c r="C120" s="115"/>
      <c r="D120" s="116"/>
      <c r="E120" s="116"/>
      <c r="F120" s="117"/>
      <c r="G120" s="117"/>
      <c r="H120" s="117"/>
      <c r="I120" s="117"/>
      <c r="J120" s="117"/>
      <c r="K120" s="119" t="s">
        <v>83</v>
      </c>
      <c r="L120" s="120">
        <f>SUM(L117:L119)</f>
        <v>30.075</v>
      </c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ht="20.25" customHeight="1" outlineLevel="2">
      <c r="A121" s="53">
        <f>A115+1</f>
        <v>23</v>
      </c>
      <c r="B121" s="77">
        <f>'Orçamento ok'!B43</f>
        <v>3003030</v>
      </c>
      <c r="C121" s="63" t="str">
        <f>'Orçamento ok'!F43</f>
        <v>BOMBEAMENTO DE CONCRETO</v>
      </c>
      <c r="D121" s="42"/>
      <c r="E121" s="42"/>
      <c r="F121" s="42"/>
      <c r="G121" s="42"/>
      <c r="H121" s="42"/>
      <c r="I121" s="42"/>
      <c r="J121" s="42"/>
      <c r="K121" s="42"/>
      <c r="L121" s="47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ht="15.75" customHeight="1" outlineLevel="2">
      <c r="A122" s="33"/>
      <c r="B122" s="90"/>
      <c r="C122" s="92" t="s">
        <v>51</v>
      </c>
      <c r="D122" s="92" t="s">
        <v>53</v>
      </c>
      <c r="E122" s="92" t="s">
        <v>56</v>
      </c>
      <c r="F122" s="95" t="s">
        <v>57</v>
      </c>
      <c r="G122" s="95" t="s">
        <v>59</v>
      </c>
      <c r="H122" s="95" t="s">
        <v>60</v>
      </c>
      <c r="I122" s="95" t="s">
        <v>61</v>
      </c>
      <c r="J122" s="95" t="s">
        <v>62</v>
      </c>
      <c r="K122" s="95"/>
      <c r="L122" s="101" t="s">
        <v>66</v>
      </c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ht="15.75" customHeight="1" outlineLevel="2">
      <c r="A123" s="33"/>
      <c r="B123" s="90"/>
      <c r="C123" s="109" t="s">
        <v>238</v>
      </c>
      <c r="D123" s="109">
        <v>118.0</v>
      </c>
      <c r="E123" s="109">
        <v>1.5</v>
      </c>
      <c r="F123" s="110"/>
      <c r="G123" s="110">
        <v>0.1</v>
      </c>
      <c r="H123" s="110"/>
      <c r="I123" s="110"/>
      <c r="J123" s="110"/>
      <c r="K123" s="110"/>
      <c r="L123" s="101">
        <f t="shared" ref="L123:L125" si="14">PRODUCT(D123:K123)</f>
        <v>17.7</v>
      </c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ht="15.75" customHeight="1" outlineLevel="2">
      <c r="A124" s="33"/>
      <c r="B124" s="90"/>
      <c r="C124" s="109" t="s">
        <v>245</v>
      </c>
      <c r="D124" s="109">
        <v>100.0</v>
      </c>
      <c r="E124" s="109">
        <v>1.0</v>
      </c>
      <c r="F124" s="110"/>
      <c r="G124" s="110">
        <v>0.1</v>
      </c>
      <c r="H124" s="110"/>
      <c r="I124" s="110"/>
      <c r="J124" s="110"/>
      <c r="K124" s="110"/>
      <c r="L124" s="101">
        <f t="shared" si="14"/>
        <v>10</v>
      </c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ht="15.75" customHeight="1" outlineLevel="2">
      <c r="A125" s="33"/>
      <c r="B125" s="90"/>
      <c r="C125" s="109" t="s">
        <v>250</v>
      </c>
      <c r="D125" s="109">
        <v>2.5</v>
      </c>
      <c r="E125" s="109">
        <v>9.5</v>
      </c>
      <c r="F125" s="110"/>
      <c r="G125" s="110">
        <v>0.1</v>
      </c>
      <c r="H125" s="110"/>
      <c r="I125" s="110"/>
      <c r="J125" s="110"/>
      <c r="K125" s="110"/>
      <c r="L125" s="101">
        <f t="shared" si="14"/>
        <v>2.375</v>
      </c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ht="15.75" customHeight="1" outlineLevel="2">
      <c r="A126" s="33"/>
      <c r="B126" s="114"/>
      <c r="C126" s="115"/>
      <c r="D126" s="116"/>
      <c r="E126" s="116"/>
      <c r="F126" s="117"/>
      <c r="G126" s="117"/>
      <c r="H126" s="117"/>
      <c r="I126" s="117"/>
      <c r="J126" s="117"/>
      <c r="K126" s="119" t="s">
        <v>83</v>
      </c>
      <c r="L126" s="120">
        <f>SUM(L123:L125)</f>
        <v>30.075</v>
      </c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ht="20.25" customHeight="1" outlineLevel="2">
      <c r="A127" s="53">
        <f>A121+1</f>
        <v>24</v>
      </c>
      <c r="B127" s="77">
        <f>'Orçamento ok'!B44</f>
        <v>13002004</v>
      </c>
      <c r="C127" s="63" t="str">
        <f>'Orçamento ok'!F44</f>
        <v>ACABAMENTO DE PISO DE CONCRETO TIPO BAMBOLÊ</v>
      </c>
      <c r="D127" s="42"/>
      <c r="E127" s="42"/>
      <c r="F127" s="42"/>
      <c r="G127" s="42"/>
      <c r="H127" s="42"/>
      <c r="I127" s="42"/>
      <c r="J127" s="42"/>
      <c r="K127" s="42"/>
      <c r="L127" s="47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ht="15.75" customHeight="1" outlineLevel="2">
      <c r="A128" s="33"/>
      <c r="B128" s="90"/>
      <c r="C128" s="92" t="s">
        <v>51</v>
      </c>
      <c r="D128" s="92" t="s">
        <v>53</v>
      </c>
      <c r="E128" s="92" t="s">
        <v>56</v>
      </c>
      <c r="F128" s="95" t="s">
        <v>57</v>
      </c>
      <c r="G128" s="95" t="s">
        <v>59</v>
      </c>
      <c r="H128" s="95" t="s">
        <v>60</v>
      </c>
      <c r="I128" s="95" t="s">
        <v>61</v>
      </c>
      <c r="J128" s="95" t="s">
        <v>62</v>
      </c>
      <c r="K128" s="95"/>
      <c r="L128" s="101" t="s">
        <v>66</v>
      </c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ht="15.75" customHeight="1" outlineLevel="2">
      <c r="A129" s="33"/>
      <c r="B129" s="90"/>
      <c r="C129" s="109" t="s">
        <v>238</v>
      </c>
      <c r="D129" s="109">
        <v>118.0</v>
      </c>
      <c r="E129" s="109">
        <v>1.5</v>
      </c>
      <c r="F129" s="110"/>
      <c r="G129" s="110"/>
      <c r="H129" s="110"/>
      <c r="I129" s="110"/>
      <c r="J129" s="110"/>
      <c r="K129" s="110"/>
      <c r="L129" s="101">
        <f t="shared" ref="L129:L131" si="15">PRODUCT(D129:K129)</f>
        <v>177</v>
      </c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ht="15.75" customHeight="1" outlineLevel="2">
      <c r="A130" s="33"/>
      <c r="B130" s="90"/>
      <c r="C130" s="109" t="s">
        <v>245</v>
      </c>
      <c r="D130" s="109">
        <v>100.0</v>
      </c>
      <c r="E130" s="109">
        <v>1.0</v>
      </c>
      <c r="F130" s="110"/>
      <c r="G130" s="110"/>
      <c r="H130" s="110"/>
      <c r="I130" s="110"/>
      <c r="J130" s="110"/>
      <c r="K130" s="110"/>
      <c r="L130" s="101">
        <f t="shared" si="15"/>
        <v>100</v>
      </c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ht="15.75" customHeight="1" outlineLevel="2">
      <c r="A131" s="33"/>
      <c r="B131" s="90"/>
      <c r="C131" s="109" t="s">
        <v>250</v>
      </c>
      <c r="D131" s="109">
        <v>2.5</v>
      </c>
      <c r="E131" s="109">
        <v>9.5</v>
      </c>
      <c r="F131" s="110"/>
      <c r="G131" s="110"/>
      <c r="H131" s="110"/>
      <c r="I131" s="110"/>
      <c r="J131" s="110"/>
      <c r="K131" s="110"/>
      <c r="L131" s="101">
        <f t="shared" si="15"/>
        <v>23.75</v>
      </c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ht="15.75" customHeight="1" outlineLevel="2">
      <c r="A132" s="33"/>
      <c r="B132" s="114"/>
      <c r="C132" s="115"/>
      <c r="D132" s="116"/>
      <c r="E132" s="116"/>
      <c r="F132" s="117"/>
      <c r="G132" s="117"/>
      <c r="H132" s="117"/>
      <c r="I132" s="117"/>
      <c r="J132" s="117"/>
      <c r="K132" s="119" t="s">
        <v>83</v>
      </c>
      <c r="L132" s="120">
        <f>SUM(L129:L131)</f>
        <v>300.75</v>
      </c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ht="20.25" customHeight="1" outlineLevel="2">
      <c r="A133" s="53">
        <f>A127+1</f>
        <v>25</v>
      </c>
      <c r="B133" s="77">
        <f>'Orçamento ok'!B45</f>
        <v>3040015</v>
      </c>
      <c r="C133" s="63" t="str">
        <f>'Orçamento ok'!F45</f>
        <v>LIMPEZA DE JUNTA DE DILATAÇÃO COM REMOÇÃO DO EXCESSO DE CONCRETO - ATÉ 3CM</v>
      </c>
      <c r="D133" s="42"/>
      <c r="E133" s="42"/>
      <c r="F133" s="42"/>
      <c r="G133" s="42"/>
      <c r="H133" s="42"/>
      <c r="I133" s="42"/>
      <c r="J133" s="42"/>
      <c r="K133" s="42"/>
      <c r="L133" s="47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ht="15.75" customHeight="1" outlineLevel="2">
      <c r="A134" s="33"/>
      <c r="B134" s="90"/>
      <c r="C134" s="92" t="s">
        <v>51</v>
      </c>
      <c r="D134" s="92" t="s">
        <v>53</v>
      </c>
      <c r="E134" s="92" t="s">
        <v>56</v>
      </c>
      <c r="F134" s="95" t="s">
        <v>57</v>
      </c>
      <c r="G134" s="95" t="s">
        <v>59</v>
      </c>
      <c r="H134" s="95" t="s">
        <v>60</v>
      </c>
      <c r="I134" s="95" t="s">
        <v>61</v>
      </c>
      <c r="J134" s="95" t="s">
        <v>62</v>
      </c>
      <c r="K134" s="95"/>
      <c r="L134" s="101" t="s">
        <v>66</v>
      </c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ht="15.75" customHeight="1" outlineLevel="2">
      <c r="A135" s="33"/>
      <c r="B135" s="90"/>
      <c r="C135" s="109" t="s">
        <v>238</v>
      </c>
      <c r="D135" s="109">
        <v>1.5</v>
      </c>
      <c r="E135" s="109"/>
      <c r="F135" s="110"/>
      <c r="G135" s="109"/>
      <c r="H135" s="109">
        <v>118.0</v>
      </c>
      <c r="I135" s="110"/>
      <c r="J135" s="110"/>
      <c r="K135" s="110"/>
      <c r="L135" s="101">
        <f t="shared" ref="L135:L136" si="16">PRODUCT(D135:K135)</f>
        <v>177</v>
      </c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ht="15.75" customHeight="1" outlineLevel="2">
      <c r="A136" s="33"/>
      <c r="B136" s="90"/>
      <c r="C136" s="109" t="s">
        <v>245</v>
      </c>
      <c r="D136" s="109">
        <v>1.0</v>
      </c>
      <c r="E136" s="109"/>
      <c r="F136" s="110"/>
      <c r="G136" s="109"/>
      <c r="H136" s="109">
        <v>100.0</v>
      </c>
      <c r="I136" s="110"/>
      <c r="J136" s="110"/>
      <c r="K136" s="110"/>
      <c r="L136" s="101">
        <f t="shared" si="16"/>
        <v>100</v>
      </c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ht="15.75" customHeight="1" outlineLevel="2">
      <c r="A137" s="33"/>
      <c r="B137" s="114"/>
      <c r="C137" s="115"/>
      <c r="D137" s="116"/>
      <c r="E137" s="116"/>
      <c r="F137" s="117"/>
      <c r="G137" s="117"/>
      <c r="H137" s="117"/>
      <c r="I137" s="117"/>
      <c r="J137" s="117"/>
      <c r="K137" s="119" t="s">
        <v>83</v>
      </c>
      <c r="L137" s="120">
        <f>SUM(L135:L136)</f>
        <v>277</v>
      </c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ht="20.25" customHeight="1" outlineLevel="2">
      <c r="A138" s="53">
        <f>A133+1</f>
        <v>26</v>
      </c>
      <c r="B138" s="77">
        <f>'Orçamento ok'!B46</f>
        <v>17002050</v>
      </c>
      <c r="C138" s="63" t="str">
        <f>'Orçamento ok'!F46</f>
        <v>NC.20 - GUIA DE CONCRETO RETA OU CURVA, TIPO PMSP</v>
      </c>
      <c r="D138" s="42"/>
      <c r="E138" s="42"/>
      <c r="F138" s="42"/>
      <c r="G138" s="42"/>
      <c r="H138" s="42"/>
      <c r="I138" s="42"/>
      <c r="J138" s="42"/>
      <c r="K138" s="42"/>
      <c r="L138" s="47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</row>
    <row r="139" ht="15.75" customHeight="1" outlineLevel="2">
      <c r="A139" s="33"/>
      <c r="B139" s="90"/>
      <c r="C139" s="92" t="s">
        <v>51</v>
      </c>
      <c r="D139" s="92" t="s">
        <v>53</v>
      </c>
      <c r="E139" s="92" t="s">
        <v>56</v>
      </c>
      <c r="F139" s="95" t="s">
        <v>57</v>
      </c>
      <c r="G139" s="95" t="s">
        <v>59</v>
      </c>
      <c r="H139" s="95" t="s">
        <v>60</v>
      </c>
      <c r="I139" s="95" t="s">
        <v>61</v>
      </c>
      <c r="J139" s="95" t="s">
        <v>62</v>
      </c>
      <c r="K139" s="95"/>
      <c r="L139" s="101" t="s">
        <v>66</v>
      </c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ht="15.75" customHeight="1" outlineLevel="2">
      <c r="A140" s="33"/>
      <c r="B140" s="90"/>
      <c r="C140" s="109" t="s">
        <v>238</v>
      </c>
      <c r="D140" s="109">
        <v>118.0</v>
      </c>
      <c r="E140" s="109"/>
      <c r="F140" s="110"/>
      <c r="G140" s="110"/>
      <c r="H140" s="110"/>
      <c r="I140" s="110"/>
      <c r="J140" s="110"/>
      <c r="K140" s="110"/>
      <c r="L140" s="101">
        <f t="shared" ref="L140:L141" si="17">PRODUCT(D140:K140)</f>
        <v>118</v>
      </c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ht="15.75" customHeight="1" outlineLevel="2">
      <c r="A141" s="33"/>
      <c r="B141" s="90"/>
      <c r="C141" s="109" t="s">
        <v>245</v>
      </c>
      <c r="D141" s="109">
        <v>100.0</v>
      </c>
      <c r="E141" s="109"/>
      <c r="F141" s="110"/>
      <c r="G141" s="110"/>
      <c r="H141" s="110"/>
      <c r="I141" s="110"/>
      <c r="J141" s="110"/>
      <c r="K141" s="110"/>
      <c r="L141" s="101">
        <f t="shared" si="17"/>
        <v>100</v>
      </c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ht="15.75" customHeight="1" outlineLevel="2">
      <c r="A142" s="33"/>
      <c r="B142" s="114"/>
      <c r="C142" s="115"/>
      <c r="D142" s="116"/>
      <c r="E142" s="116"/>
      <c r="F142" s="117"/>
      <c r="G142" s="117"/>
      <c r="H142" s="117"/>
      <c r="I142" s="117"/>
      <c r="J142" s="117"/>
      <c r="K142" s="119" t="s">
        <v>83</v>
      </c>
      <c r="L142" s="120">
        <f>SUM(L140:L141)</f>
        <v>218</v>
      </c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ht="20.25" customHeight="1" outlineLevel="2">
      <c r="A143" s="53">
        <f>A138+1</f>
        <v>27</v>
      </c>
      <c r="B143" s="77">
        <f>'Orçamento ok'!B47</f>
        <v>17004012</v>
      </c>
      <c r="C143" s="63" t="str">
        <f>'Orçamento ok'!F47</f>
        <v>LIMPEZA E LAVAGEM DE PAREDE POR HIDROJATEAMENTO, SEM REJUNTAMENTO</v>
      </c>
      <c r="D143" s="42"/>
      <c r="E143" s="42"/>
      <c r="F143" s="42"/>
      <c r="G143" s="42"/>
      <c r="H143" s="42"/>
      <c r="I143" s="42"/>
      <c r="J143" s="42"/>
      <c r="K143" s="42"/>
      <c r="L143" s="47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ht="15.75" customHeight="1" outlineLevel="2">
      <c r="A144" s="33"/>
      <c r="B144" s="90"/>
      <c r="C144" s="92" t="s">
        <v>51</v>
      </c>
      <c r="D144" s="92" t="s">
        <v>53</v>
      </c>
      <c r="E144" s="92" t="s">
        <v>56</v>
      </c>
      <c r="F144" s="95" t="s">
        <v>57</v>
      </c>
      <c r="G144" s="95" t="s">
        <v>59</v>
      </c>
      <c r="H144" s="95" t="s">
        <v>782</v>
      </c>
      <c r="I144" s="95" t="s">
        <v>61</v>
      </c>
      <c r="J144" s="95" t="s">
        <v>62</v>
      </c>
      <c r="K144" s="95"/>
      <c r="L144" s="101" t="s">
        <v>66</v>
      </c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ht="15.75" customHeight="1" outlineLevel="2">
      <c r="A145" s="33"/>
      <c r="B145" s="90"/>
      <c r="C145" s="109" t="s">
        <v>532</v>
      </c>
      <c r="D145" s="109">
        <v>100.0</v>
      </c>
      <c r="E145" s="109"/>
      <c r="F145" s="110"/>
      <c r="G145" s="110">
        <v>1.0</v>
      </c>
      <c r="H145" s="110"/>
      <c r="I145" s="110"/>
      <c r="J145" s="110"/>
      <c r="K145" s="110"/>
      <c r="L145" s="101">
        <f t="shared" ref="L145:L146" si="18">PRODUCT(D145:K145)</f>
        <v>100</v>
      </c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ht="15.75" customHeight="1" outlineLevel="2">
      <c r="A146" s="33"/>
      <c r="B146" s="90"/>
      <c r="C146" s="109" t="s">
        <v>371</v>
      </c>
      <c r="D146" s="109"/>
      <c r="E146" s="109"/>
      <c r="F146" s="110">
        <v>12.0</v>
      </c>
      <c r="G146" s="110">
        <v>1.0</v>
      </c>
      <c r="H146" s="110">
        <v>2.0</v>
      </c>
      <c r="I146" s="110"/>
      <c r="J146" s="110"/>
      <c r="K146" s="110"/>
      <c r="L146" s="101">
        <f t="shared" si="18"/>
        <v>24</v>
      </c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ht="15.75" customHeight="1" outlineLevel="2">
      <c r="A147" s="33"/>
      <c r="B147" s="114"/>
      <c r="C147" s="115"/>
      <c r="D147" s="116"/>
      <c r="E147" s="116"/>
      <c r="F147" s="117"/>
      <c r="G147" s="117"/>
      <c r="H147" s="117"/>
      <c r="I147" s="117"/>
      <c r="J147" s="117"/>
      <c r="K147" s="119" t="s">
        <v>83</v>
      </c>
      <c r="L147" s="120">
        <f>SUM(L145:L146)</f>
        <v>124</v>
      </c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ht="20.25" customHeight="1" outlineLevel="2">
      <c r="A148" s="53">
        <f>A143+1</f>
        <v>28</v>
      </c>
      <c r="B148" s="77">
        <f>'Orçamento ok'!B48</f>
        <v>11003001</v>
      </c>
      <c r="C148" s="63" t="str">
        <f>'Orçamento ok'!F48</f>
        <v>CHAPISCO COMUM - ARGAMASSA DE CIMENTO E AREIA 1:3</v>
      </c>
      <c r="D148" s="42"/>
      <c r="E148" s="42"/>
      <c r="F148" s="42"/>
      <c r="G148" s="42"/>
      <c r="H148" s="42"/>
      <c r="I148" s="42"/>
      <c r="J148" s="42"/>
      <c r="K148" s="42"/>
      <c r="L148" s="47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ht="15.75" customHeight="1" outlineLevel="2">
      <c r="A149" s="33"/>
      <c r="B149" s="90"/>
      <c r="C149" s="92" t="s">
        <v>51</v>
      </c>
      <c r="D149" s="92" t="s">
        <v>53</v>
      </c>
      <c r="E149" s="92" t="s">
        <v>56</v>
      </c>
      <c r="F149" s="95" t="s">
        <v>57</v>
      </c>
      <c r="G149" s="95" t="s">
        <v>59</v>
      </c>
      <c r="H149" s="95" t="s">
        <v>782</v>
      </c>
      <c r="I149" s="95" t="s">
        <v>61</v>
      </c>
      <c r="J149" s="95" t="s">
        <v>62</v>
      </c>
      <c r="K149" s="95"/>
      <c r="L149" s="101" t="s">
        <v>66</v>
      </c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ht="15.75" customHeight="1" outlineLevel="2">
      <c r="A150" s="33"/>
      <c r="B150" s="90"/>
      <c r="C150" s="109" t="s">
        <v>532</v>
      </c>
      <c r="D150" s="109">
        <v>100.0</v>
      </c>
      <c r="E150" s="109"/>
      <c r="F150" s="110"/>
      <c r="G150" s="110">
        <v>1.0</v>
      </c>
      <c r="H150" s="110"/>
      <c r="I150" s="110"/>
      <c r="J150" s="110"/>
      <c r="K150" s="110"/>
      <c r="L150" s="101">
        <f t="shared" ref="L150:L152" si="19">PRODUCT(D150:K150)</f>
        <v>100</v>
      </c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ht="15.75" customHeight="1" outlineLevel="2">
      <c r="A151" s="33"/>
      <c r="B151" s="90"/>
      <c r="C151" s="109" t="s">
        <v>371</v>
      </c>
      <c r="D151" s="109"/>
      <c r="E151" s="109"/>
      <c r="F151" s="110">
        <v>12.0</v>
      </c>
      <c r="G151" s="110">
        <v>1.0</v>
      </c>
      <c r="H151" s="110">
        <v>2.0</v>
      </c>
      <c r="I151" s="110"/>
      <c r="J151" s="110"/>
      <c r="K151" s="110"/>
      <c r="L151" s="101">
        <f t="shared" si="19"/>
        <v>24</v>
      </c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ht="15.75" customHeight="1" outlineLevel="2">
      <c r="A152" s="33"/>
      <c r="B152" s="90"/>
      <c r="C152" s="109" t="s">
        <v>833</v>
      </c>
      <c r="D152" s="109">
        <v>5.0</v>
      </c>
      <c r="E152" s="109"/>
      <c r="F152" s="110"/>
      <c r="G152" s="110">
        <v>0.4</v>
      </c>
      <c r="H152" s="110">
        <v>2.0</v>
      </c>
      <c r="I152" s="110"/>
      <c r="J152" s="110"/>
      <c r="K152" s="110"/>
      <c r="L152" s="101">
        <f t="shared" si="19"/>
        <v>4</v>
      </c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ht="15.75" customHeight="1" outlineLevel="2">
      <c r="A153" s="33"/>
      <c r="B153" s="114"/>
      <c r="C153" s="115"/>
      <c r="D153" s="116"/>
      <c r="E153" s="116"/>
      <c r="F153" s="117"/>
      <c r="G153" s="117"/>
      <c r="H153" s="117"/>
      <c r="I153" s="117"/>
      <c r="J153" s="117"/>
      <c r="K153" s="119" t="s">
        <v>83</v>
      </c>
      <c r="L153" s="120">
        <f>SUM(L150:L152)</f>
        <v>128</v>
      </c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ht="20.25" customHeight="1" outlineLevel="2">
      <c r="A154" s="53">
        <f>A148+1</f>
        <v>29</v>
      </c>
      <c r="B154" s="77">
        <f>'Orçamento ok'!B49</f>
        <v>11003008</v>
      </c>
      <c r="C154" s="63" t="str">
        <f>'Orçamento ok'!F49</f>
        <v>EMBOÇO EXTERNO - ARGAMASSA MISTA DE CIMENTO, CAL E AREIA 1:4/12</v>
      </c>
      <c r="D154" s="42"/>
      <c r="E154" s="42"/>
      <c r="F154" s="42"/>
      <c r="G154" s="42"/>
      <c r="H154" s="42"/>
      <c r="I154" s="42"/>
      <c r="J154" s="42"/>
      <c r="K154" s="42"/>
      <c r="L154" s="47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15.75" customHeight="1" outlineLevel="2">
      <c r="A155" s="33"/>
      <c r="B155" s="90"/>
      <c r="C155" s="92" t="s">
        <v>51</v>
      </c>
      <c r="D155" s="92" t="s">
        <v>53</v>
      </c>
      <c r="E155" s="92" t="s">
        <v>56</v>
      </c>
      <c r="F155" s="95" t="s">
        <v>57</v>
      </c>
      <c r="G155" s="95" t="s">
        <v>59</v>
      </c>
      <c r="H155" s="95" t="s">
        <v>782</v>
      </c>
      <c r="I155" s="95" t="s">
        <v>61</v>
      </c>
      <c r="J155" s="95" t="s">
        <v>62</v>
      </c>
      <c r="K155" s="95"/>
      <c r="L155" s="101" t="s">
        <v>66</v>
      </c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ht="15.75" customHeight="1" outlineLevel="2">
      <c r="A156" s="33"/>
      <c r="B156" s="90"/>
      <c r="C156" s="109" t="s">
        <v>532</v>
      </c>
      <c r="D156" s="109">
        <v>100.0</v>
      </c>
      <c r="E156" s="109"/>
      <c r="F156" s="110"/>
      <c r="G156" s="110">
        <v>1.0</v>
      </c>
      <c r="H156" s="110"/>
      <c r="I156" s="110"/>
      <c r="J156" s="110"/>
      <c r="K156" s="110"/>
      <c r="L156" s="101">
        <f t="shared" ref="L156:L158" si="20">PRODUCT(D156:K156)</f>
        <v>100</v>
      </c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ht="15.75" customHeight="1" outlineLevel="2">
      <c r="A157" s="33"/>
      <c r="B157" s="90"/>
      <c r="C157" s="109" t="s">
        <v>371</v>
      </c>
      <c r="D157" s="109"/>
      <c r="E157" s="109"/>
      <c r="F157" s="110">
        <v>12.0</v>
      </c>
      <c r="G157" s="110">
        <v>1.0</v>
      </c>
      <c r="H157" s="110">
        <v>2.0</v>
      </c>
      <c r="I157" s="110"/>
      <c r="J157" s="110"/>
      <c r="K157" s="110"/>
      <c r="L157" s="101">
        <f t="shared" si="20"/>
        <v>24</v>
      </c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ht="15.75" customHeight="1" outlineLevel="2">
      <c r="A158" s="33"/>
      <c r="B158" s="90"/>
      <c r="C158" s="109" t="s">
        <v>833</v>
      </c>
      <c r="D158" s="109">
        <v>5.0</v>
      </c>
      <c r="E158" s="109"/>
      <c r="F158" s="110"/>
      <c r="G158" s="110">
        <v>0.4</v>
      </c>
      <c r="H158" s="110">
        <v>2.0</v>
      </c>
      <c r="I158" s="110"/>
      <c r="J158" s="110"/>
      <c r="K158" s="110"/>
      <c r="L158" s="101">
        <f t="shared" si="20"/>
        <v>4</v>
      </c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ht="15.75" customHeight="1" outlineLevel="2">
      <c r="A159" s="33"/>
      <c r="B159" s="114"/>
      <c r="C159" s="115"/>
      <c r="D159" s="116"/>
      <c r="E159" s="116"/>
      <c r="F159" s="117"/>
      <c r="G159" s="117"/>
      <c r="H159" s="117"/>
      <c r="I159" s="117"/>
      <c r="J159" s="117"/>
      <c r="K159" s="119" t="s">
        <v>83</v>
      </c>
      <c r="L159" s="120">
        <f>SUM(L156:L158)</f>
        <v>128</v>
      </c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ht="20.25" customHeight="1" outlineLevel="2">
      <c r="A160" s="53">
        <f>A154+1</f>
        <v>30</v>
      </c>
      <c r="B160" s="77">
        <f>'Orçamento ok'!B50</f>
        <v>11003013</v>
      </c>
      <c r="C160" s="63" t="str">
        <f>'Orçamento ok'!F50</f>
        <v>REBOCO EXTERNO - ARGAMASSA PRÉ-FABRICADA</v>
      </c>
      <c r="D160" s="42"/>
      <c r="E160" s="42"/>
      <c r="F160" s="42"/>
      <c r="G160" s="42"/>
      <c r="H160" s="42"/>
      <c r="I160" s="42"/>
      <c r="J160" s="42"/>
      <c r="K160" s="42"/>
      <c r="L160" s="47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ht="15.75" customHeight="1" outlineLevel="2">
      <c r="A161" s="33"/>
      <c r="B161" s="90"/>
      <c r="C161" s="92" t="s">
        <v>51</v>
      </c>
      <c r="D161" s="92" t="s">
        <v>53</v>
      </c>
      <c r="E161" s="92" t="s">
        <v>56</v>
      </c>
      <c r="F161" s="95" t="s">
        <v>57</v>
      </c>
      <c r="G161" s="95" t="s">
        <v>59</v>
      </c>
      <c r="H161" s="95" t="s">
        <v>782</v>
      </c>
      <c r="I161" s="95" t="s">
        <v>61</v>
      </c>
      <c r="J161" s="95" t="s">
        <v>62</v>
      </c>
      <c r="K161" s="95"/>
      <c r="L161" s="101" t="s">
        <v>66</v>
      </c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ht="15.75" customHeight="1" outlineLevel="2">
      <c r="A162" s="33"/>
      <c r="B162" s="90"/>
      <c r="C162" s="109" t="s">
        <v>532</v>
      </c>
      <c r="D162" s="109">
        <v>100.0</v>
      </c>
      <c r="E162" s="109"/>
      <c r="F162" s="110"/>
      <c r="G162" s="110">
        <v>1.0</v>
      </c>
      <c r="H162" s="110"/>
      <c r="I162" s="110"/>
      <c r="J162" s="110"/>
      <c r="K162" s="110"/>
      <c r="L162" s="101">
        <f t="shared" ref="L162:L163" si="21">PRODUCT(D162:K162)</f>
        <v>100</v>
      </c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ht="15.75" customHeight="1" outlineLevel="2">
      <c r="A163" s="33"/>
      <c r="B163" s="90"/>
      <c r="C163" s="109" t="s">
        <v>371</v>
      </c>
      <c r="D163" s="109"/>
      <c r="E163" s="109"/>
      <c r="F163" s="110">
        <v>12.0</v>
      </c>
      <c r="G163" s="110">
        <v>1.0</v>
      </c>
      <c r="H163" s="110">
        <v>2.0</v>
      </c>
      <c r="I163" s="110"/>
      <c r="J163" s="110"/>
      <c r="K163" s="110"/>
      <c r="L163" s="101">
        <f t="shared" si="21"/>
        <v>24</v>
      </c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ht="15.75" customHeight="1" outlineLevel="2">
      <c r="A164" s="33"/>
      <c r="B164" s="114"/>
      <c r="C164" s="115"/>
      <c r="D164" s="116"/>
      <c r="E164" s="116"/>
      <c r="F164" s="117"/>
      <c r="G164" s="117"/>
      <c r="H164" s="117"/>
      <c r="I164" s="117"/>
      <c r="J164" s="117"/>
      <c r="K164" s="119" t="s">
        <v>83</v>
      </c>
      <c r="L164" s="120">
        <f>SUM(L162:L163)</f>
        <v>124</v>
      </c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ht="20.25" customHeight="1" outlineLevel="2">
      <c r="A165" s="53">
        <f>A160+1</f>
        <v>31</v>
      </c>
      <c r="B165" s="77">
        <f>'Orçamento ok'!B51</f>
        <v>15001015</v>
      </c>
      <c r="C165" s="63" t="str">
        <f>'Orçamento ok'!F51</f>
        <v>TINTA ACRÍLICA - CONCRETO OU REBOCO SEM MASSA CORRIDA</v>
      </c>
      <c r="D165" s="42"/>
      <c r="E165" s="42"/>
      <c r="F165" s="42"/>
      <c r="G165" s="42"/>
      <c r="H165" s="42"/>
      <c r="I165" s="42"/>
      <c r="J165" s="42"/>
      <c r="K165" s="42"/>
      <c r="L165" s="47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ht="15.75" customHeight="1" outlineLevel="2">
      <c r="A166" s="33"/>
      <c r="B166" s="90"/>
      <c r="C166" s="92" t="s">
        <v>51</v>
      </c>
      <c r="D166" s="92" t="s">
        <v>53</v>
      </c>
      <c r="E166" s="92" t="s">
        <v>56</v>
      </c>
      <c r="F166" s="95" t="s">
        <v>57</v>
      </c>
      <c r="G166" s="95" t="s">
        <v>59</v>
      </c>
      <c r="H166" s="95" t="s">
        <v>60</v>
      </c>
      <c r="I166" s="95" t="s">
        <v>782</v>
      </c>
      <c r="J166" s="95" t="s">
        <v>62</v>
      </c>
      <c r="K166" s="95"/>
      <c r="L166" s="101" t="s">
        <v>66</v>
      </c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ht="15.75" customHeight="1" outlineLevel="2">
      <c r="A167" s="33"/>
      <c r="B167" s="90"/>
      <c r="C167" s="109" t="s">
        <v>532</v>
      </c>
      <c r="D167" s="109">
        <v>100.0</v>
      </c>
      <c r="E167" s="109"/>
      <c r="F167" s="110"/>
      <c r="G167" s="110">
        <v>1.0</v>
      </c>
      <c r="H167" s="110"/>
      <c r="I167" s="110"/>
      <c r="J167" s="110"/>
      <c r="K167" s="110"/>
      <c r="L167" s="101">
        <f t="shared" ref="L167:L172" si="22">PRODUCT(D167:K167)</f>
        <v>100</v>
      </c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ht="15.75" customHeight="1" outlineLevel="2">
      <c r="A168" s="33"/>
      <c r="B168" s="90"/>
      <c r="C168" s="109" t="s">
        <v>371</v>
      </c>
      <c r="D168" s="109"/>
      <c r="E168" s="109"/>
      <c r="F168" s="110">
        <v>12.0</v>
      </c>
      <c r="G168" s="110">
        <v>1.0</v>
      </c>
      <c r="H168" s="110"/>
      <c r="I168" s="110">
        <v>2.0</v>
      </c>
      <c r="J168" s="110"/>
      <c r="K168" s="110"/>
      <c r="L168" s="101">
        <f t="shared" si="22"/>
        <v>24</v>
      </c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ht="15.75" customHeight="1" outlineLevel="2">
      <c r="A169" s="33"/>
      <c r="B169" s="90"/>
      <c r="C169" s="109" t="s">
        <v>930</v>
      </c>
      <c r="D169" s="109">
        <v>3.0</v>
      </c>
      <c r="E169" s="109">
        <v>0.4</v>
      </c>
      <c r="F169" s="110"/>
      <c r="G169" s="109"/>
      <c r="H169" s="110">
        <v>23.0</v>
      </c>
      <c r="I169" s="110"/>
      <c r="J169" s="110"/>
      <c r="K169" s="110"/>
      <c r="L169" s="101">
        <f t="shared" si="22"/>
        <v>27.6</v>
      </c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ht="15.75" customHeight="1" outlineLevel="2">
      <c r="A170" s="33"/>
      <c r="B170" s="90"/>
      <c r="C170" s="109" t="s">
        <v>936</v>
      </c>
      <c r="D170" s="109">
        <v>3.0</v>
      </c>
      <c r="E170" s="109"/>
      <c r="F170" s="110"/>
      <c r="G170" s="109">
        <v>0.2</v>
      </c>
      <c r="H170" s="110">
        <v>24.0</v>
      </c>
      <c r="I170" s="110"/>
      <c r="J170" s="110"/>
      <c r="K170" s="110"/>
      <c r="L170" s="101">
        <f t="shared" si="22"/>
        <v>14.4</v>
      </c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ht="15.75" customHeight="1" outlineLevel="2">
      <c r="A171" s="33"/>
      <c r="B171" s="90"/>
      <c r="C171" s="109" t="s">
        <v>941</v>
      </c>
      <c r="D171" s="109">
        <v>3.0</v>
      </c>
      <c r="E171" s="109">
        <v>0.9</v>
      </c>
      <c r="F171" s="110"/>
      <c r="G171" s="109"/>
      <c r="H171" s="110">
        <v>1.0</v>
      </c>
      <c r="I171" s="110"/>
      <c r="J171" s="110"/>
      <c r="K171" s="110"/>
      <c r="L171" s="101">
        <f t="shared" si="22"/>
        <v>2.7</v>
      </c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ht="15.75" customHeight="1" outlineLevel="2">
      <c r="A172" s="33"/>
      <c r="B172" s="90"/>
      <c r="C172" s="109" t="s">
        <v>946</v>
      </c>
      <c r="D172" s="109">
        <f>(0.4*23)+0.9</f>
        <v>10.1</v>
      </c>
      <c r="E172" s="109"/>
      <c r="F172" s="110"/>
      <c r="G172" s="110">
        <v>0.4</v>
      </c>
      <c r="H172" s="110">
        <v>2.0</v>
      </c>
      <c r="I172" s="110">
        <v>2.0</v>
      </c>
      <c r="J172" s="110"/>
      <c r="K172" s="110"/>
      <c r="L172" s="101">
        <f t="shared" si="22"/>
        <v>16.16</v>
      </c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ht="15.75" customHeight="1" outlineLevel="2">
      <c r="A173" s="33"/>
      <c r="B173" s="114"/>
      <c r="C173" s="115"/>
      <c r="D173" s="116"/>
      <c r="E173" s="116"/>
      <c r="F173" s="117"/>
      <c r="G173" s="117"/>
      <c r="H173" s="117"/>
      <c r="I173" s="117"/>
      <c r="J173" s="117"/>
      <c r="K173" s="119" t="s">
        <v>83</v>
      </c>
      <c r="L173" s="120">
        <f>SUM(L167:L172)</f>
        <v>184.86</v>
      </c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ht="20.25" customHeight="1" outlineLevel="2">
      <c r="A174" s="53">
        <f>A165+1</f>
        <v>32</v>
      </c>
      <c r="B174" s="77">
        <f>'Orçamento ok'!B52</f>
        <v>17005024</v>
      </c>
      <c r="C174" s="63" t="str">
        <f>'Orçamento ok'!F52</f>
        <v>DP.04 - CORRIMÃO EM TUBO GALVANIZADO</v>
      </c>
      <c r="D174" s="42"/>
      <c r="E174" s="42"/>
      <c r="F174" s="42"/>
      <c r="G174" s="42"/>
      <c r="H174" s="42"/>
      <c r="I174" s="42"/>
      <c r="J174" s="42"/>
      <c r="K174" s="42"/>
      <c r="L174" s="47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ht="15.75" customHeight="1" outlineLevel="2">
      <c r="A175" s="33"/>
      <c r="B175" s="90"/>
      <c r="C175" s="92" t="s">
        <v>51</v>
      </c>
      <c r="D175" s="92" t="s">
        <v>53</v>
      </c>
      <c r="E175" s="92" t="s">
        <v>56</v>
      </c>
      <c r="F175" s="95" t="s">
        <v>57</v>
      </c>
      <c r="G175" s="95" t="s">
        <v>59</v>
      </c>
      <c r="H175" s="95" t="s">
        <v>60</v>
      </c>
      <c r="I175" s="95" t="s">
        <v>61</v>
      </c>
      <c r="J175" s="95" t="s">
        <v>62</v>
      </c>
      <c r="K175" s="95"/>
      <c r="L175" s="101" t="s">
        <v>66</v>
      </c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ht="15.75" customHeight="1" outlineLevel="2">
      <c r="A176" s="33"/>
      <c r="B176" s="90"/>
      <c r="C176" s="109" t="s">
        <v>977</v>
      </c>
      <c r="D176" s="109">
        <v>11.0</v>
      </c>
      <c r="E176" s="109"/>
      <c r="F176" s="110"/>
      <c r="G176" s="110"/>
      <c r="H176" s="110">
        <v>2.0</v>
      </c>
      <c r="I176" s="110"/>
      <c r="J176" s="110"/>
      <c r="K176" s="110"/>
      <c r="L176" s="101">
        <f>PRODUCT(D176:K176)</f>
        <v>22</v>
      </c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ht="15.75" customHeight="1" outlineLevel="2">
      <c r="A177" s="33"/>
      <c r="B177" s="114"/>
      <c r="C177" s="115"/>
      <c r="D177" s="116"/>
      <c r="E177" s="116"/>
      <c r="F177" s="117"/>
      <c r="G177" s="117"/>
      <c r="H177" s="117"/>
      <c r="I177" s="117"/>
      <c r="J177" s="117"/>
      <c r="K177" s="119" t="s">
        <v>83</v>
      </c>
      <c r="L177" s="120">
        <f>SUM(L176)</f>
        <v>22</v>
      </c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ht="20.25" customHeight="1" outlineLevel="2">
      <c r="A178" s="53">
        <f>A174+1</f>
        <v>33</v>
      </c>
      <c r="B178" s="77">
        <f>'Orçamento ok'!B53</f>
        <v>17060102</v>
      </c>
      <c r="C178" s="63" t="str">
        <f>'Orçamento ok'!F53</f>
        <v>RETIRADA DE GRADIL E GUARDA-CORPO</v>
      </c>
      <c r="D178" s="42"/>
      <c r="E178" s="42"/>
      <c r="F178" s="42"/>
      <c r="G178" s="42"/>
      <c r="H178" s="42"/>
      <c r="I178" s="42"/>
      <c r="J178" s="42"/>
      <c r="K178" s="42"/>
      <c r="L178" s="47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75" customHeight="1" outlineLevel="2">
      <c r="A179" s="33"/>
      <c r="B179" s="90"/>
      <c r="C179" s="92" t="s">
        <v>51</v>
      </c>
      <c r="D179" s="92" t="s">
        <v>53</v>
      </c>
      <c r="E179" s="92" t="s">
        <v>56</v>
      </c>
      <c r="F179" s="95" t="s">
        <v>57</v>
      </c>
      <c r="G179" s="95" t="s">
        <v>59</v>
      </c>
      <c r="H179" s="95" t="s">
        <v>60</v>
      </c>
      <c r="I179" s="95" t="s">
        <v>61</v>
      </c>
      <c r="J179" s="95" t="s">
        <v>62</v>
      </c>
      <c r="K179" s="95"/>
      <c r="L179" s="101" t="s">
        <v>66</v>
      </c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ht="15.75" customHeight="1" outlineLevel="2">
      <c r="A180" s="33"/>
      <c r="B180" s="90"/>
      <c r="C180" s="109" t="s">
        <v>1001</v>
      </c>
      <c r="D180" s="109">
        <f>10+3</f>
        <v>13</v>
      </c>
      <c r="E180" s="109"/>
      <c r="F180" s="110"/>
      <c r="G180" s="110">
        <v>1.2</v>
      </c>
      <c r="H180" s="110"/>
      <c r="I180" s="110"/>
      <c r="J180" s="110"/>
      <c r="K180" s="110"/>
      <c r="L180" s="101">
        <f>PRODUCT(D180:K180)</f>
        <v>15.6</v>
      </c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ht="15.75" customHeight="1" outlineLevel="2">
      <c r="A181" s="33"/>
      <c r="B181" s="114"/>
      <c r="C181" s="115"/>
      <c r="D181" s="116"/>
      <c r="E181" s="116"/>
      <c r="F181" s="117"/>
      <c r="G181" s="117"/>
      <c r="H181" s="117"/>
      <c r="I181" s="117"/>
      <c r="J181" s="117"/>
      <c r="K181" s="119" t="s">
        <v>83</v>
      </c>
      <c r="L181" s="120">
        <f>SUM(L180)</f>
        <v>15.6</v>
      </c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ht="20.25" customHeight="1" outlineLevel="2">
      <c r="A182" s="53">
        <f>A178+1</f>
        <v>34</v>
      </c>
      <c r="B182" s="77">
        <f>'Orçamento ok'!B54</f>
        <v>17001031</v>
      </c>
      <c r="C182" s="63" t="str">
        <f>'Orçamento ok'!F54</f>
        <v>FP.01 - GRADIL DE FERRO PERFILADO, TIPO PARQUE SEM MURETA - GP-5/DEPAVE</v>
      </c>
      <c r="D182" s="42"/>
      <c r="E182" s="42"/>
      <c r="F182" s="42"/>
      <c r="G182" s="42"/>
      <c r="H182" s="42"/>
      <c r="I182" s="42"/>
      <c r="J182" s="42"/>
      <c r="K182" s="42"/>
      <c r="L182" s="47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ht="15.75" customHeight="1" outlineLevel="2">
      <c r="A183" s="33"/>
      <c r="B183" s="90"/>
      <c r="C183" s="92" t="s">
        <v>51</v>
      </c>
      <c r="D183" s="92" t="s">
        <v>53</v>
      </c>
      <c r="E183" s="92" t="s">
        <v>56</v>
      </c>
      <c r="F183" s="95" t="s">
        <v>57</v>
      </c>
      <c r="G183" s="95" t="s">
        <v>59</v>
      </c>
      <c r="H183" s="95" t="s">
        <v>60</v>
      </c>
      <c r="I183" s="95" t="s">
        <v>61</v>
      </c>
      <c r="J183" s="95" t="s">
        <v>1025</v>
      </c>
      <c r="K183" s="95"/>
      <c r="L183" s="101" t="s">
        <v>66</v>
      </c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ht="15.75" customHeight="1" outlineLevel="2">
      <c r="A184" s="33"/>
      <c r="B184" s="90"/>
      <c r="C184" s="109" t="s">
        <v>1029</v>
      </c>
      <c r="D184" s="109">
        <f>9.5+2.5+9.5+2.5</f>
        <v>24</v>
      </c>
      <c r="E184" s="109"/>
      <c r="F184" s="110"/>
      <c r="G184" s="110"/>
      <c r="H184" s="110"/>
      <c r="I184" s="110"/>
      <c r="J184" s="110"/>
      <c r="K184" s="110"/>
      <c r="L184" s="101">
        <f t="shared" ref="L184:L185" si="23">PRODUCT(D184:K184)</f>
        <v>24</v>
      </c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ht="15.75" customHeight="1" outlineLevel="2">
      <c r="A185" s="33"/>
      <c r="B185" s="90"/>
      <c r="C185" s="109" t="s">
        <v>1036</v>
      </c>
      <c r="D185" s="109">
        <v>19.0</v>
      </c>
      <c r="E185" s="109"/>
      <c r="F185" s="110"/>
      <c r="G185" s="110"/>
      <c r="H185" s="110"/>
      <c r="I185" s="110"/>
      <c r="J185" s="110"/>
      <c r="K185" s="110"/>
      <c r="L185" s="101">
        <f t="shared" si="23"/>
        <v>19</v>
      </c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ht="15.75" customHeight="1" outlineLevel="2">
      <c r="A186" s="33"/>
      <c r="B186" s="114"/>
      <c r="C186" s="115"/>
      <c r="D186" s="116"/>
      <c r="E186" s="116"/>
      <c r="F186" s="117"/>
      <c r="G186" s="117"/>
      <c r="H186" s="117"/>
      <c r="I186" s="117"/>
      <c r="J186" s="117"/>
      <c r="K186" s="119" t="s">
        <v>83</v>
      </c>
      <c r="L186" s="120">
        <f>SUM(L184:L185)</f>
        <v>43</v>
      </c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ht="20.25" customHeight="1" outlineLevel="2">
      <c r="A187" s="53">
        <f>A182+1</f>
        <v>35</v>
      </c>
      <c r="B187" s="77">
        <f>'Orçamento ok'!B55</f>
        <v>15003010</v>
      </c>
      <c r="C187" s="63" t="str">
        <f>'Orçamento ok'!F55</f>
        <v>ESMALTE SINTÉTICO - ESQUADRIAS E PEÇAS DE SERRALHERIA</v>
      </c>
      <c r="D187" s="42"/>
      <c r="E187" s="42"/>
      <c r="F187" s="42"/>
      <c r="G187" s="42"/>
      <c r="H187" s="42"/>
      <c r="I187" s="42"/>
      <c r="J187" s="42"/>
      <c r="K187" s="42"/>
      <c r="L187" s="47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ht="15.75" customHeight="1" outlineLevel="2">
      <c r="A188" s="33"/>
      <c r="B188" s="90"/>
      <c r="C188" s="92" t="s">
        <v>51</v>
      </c>
      <c r="D188" s="92" t="s">
        <v>53</v>
      </c>
      <c r="E188" s="92" t="s">
        <v>56</v>
      </c>
      <c r="F188" s="95" t="s">
        <v>57</v>
      </c>
      <c r="G188" s="95" t="s">
        <v>59</v>
      </c>
      <c r="H188" s="95" t="s">
        <v>60</v>
      </c>
      <c r="I188" s="95" t="s">
        <v>61</v>
      </c>
      <c r="J188" s="95" t="s">
        <v>62</v>
      </c>
      <c r="K188" s="95"/>
      <c r="L188" s="101" t="s">
        <v>66</v>
      </c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ht="15.75" customHeight="1" outlineLevel="2">
      <c r="A189" s="33"/>
      <c r="B189" s="90"/>
      <c r="C189" s="109" t="s">
        <v>1058</v>
      </c>
      <c r="D189" s="109">
        <f>9.5+2.5+9.5+2.5</f>
        <v>24</v>
      </c>
      <c r="E189" s="109"/>
      <c r="F189" s="110"/>
      <c r="G189" s="110">
        <v>1.2</v>
      </c>
      <c r="H189" s="110"/>
      <c r="I189" s="110"/>
      <c r="J189" s="110"/>
      <c r="K189" s="110"/>
      <c r="L189" s="101">
        <f t="shared" ref="L189:L191" si="24">PRODUCT(D189:K189)</f>
        <v>28.8</v>
      </c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ht="15.75" customHeight="1" outlineLevel="2">
      <c r="A190" s="33"/>
      <c r="B190" s="90"/>
      <c r="C190" s="109" t="s">
        <v>1036</v>
      </c>
      <c r="D190" s="109">
        <f>D185</f>
        <v>19</v>
      </c>
      <c r="E190" s="109"/>
      <c r="F190" s="110"/>
      <c r="G190" s="110">
        <v>1.2</v>
      </c>
      <c r="H190" s="110"/>
      <c r="I190" s="110"/>
      <c r="J190" s="110"/>
      <c r="K190" s="110"/>
      <c r="L190" s="101">
        <f t="shared" si="24"/>
        <v>22.8</v>
      </c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ht="15.75" customHeight="1" outlineLevel="2">
      <c r="A191" s="33"/>
      <c r="B191" s="90"/>
      <c r="C191" s="109" t="s">
        <v>1072</v>
      </c>
      <c r="D191" s="109">
        <v>11.0</v>
      </c>
      <c r="E191" s="109"/>
      <c r="F191" s="110"/>
      <c r="G191" s="110">
        <v>1.0</v>
      </c>
      <c r="H191" s="110">
        <v>2.0</v>
      </c>
      <c r="I191" s="110"/>
      <c r="J191" s="110"/>
      <c r="K191" s="110"/>
      <c r="L191" s="101">
        <f t="shared" si="24"/>
        <v>22</v>
      </c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ht="15.75" customHeight="1" outlineLevel="2">
      <c r="A192" s="33"/>
      <c r="B192" s="114"/>
      <c r="C192" s="115"/>
      <c r="D192" s="116"/>
      <c r="E192" s="116"/>
      <c r="F192" s="117"/>
      <c r="G192" s="117"/>
      <c r="H192" s="117"/>
      <c r="I192" s="117"/>
      <c r="J192" s="117"/>
      <c r="K192" s="119" t="s">
        <v>83</v>
      </c>
      <c r="L192" s="120">
        <f>SUM(L189:L191)</f>
        <v>73.6</v>
      </c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ht="20.25" customHeight="1" outlineLevel="2">
      <c r="A193" s="53">
        <f>A187+1</f>
        <v>36</v>
      </c>
      <c r="B193" s="77">
        <f>'Orçamento ok'!B56</f>
        <v>18003005</v>
      </c>
      <c r="C193" s="63" t="str">
        <f>'Orçamento ok'!F56</f>
        <v>GRAMA ESMERALDA</v>
      </c>
      <c r="D193" s="42"/>
      <c r="E193" s="42"/>
      <c r="F193" s="42"/>
      <c r="G193" s="42"/>
      <c r="H193" s="42"/>
      <c r="I193" s="42"/>
      <c r="J193" s="42"/>
      <c r="K193" s="42"/>
      <c r="L193" s="47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ht="15.75" customHeight="1" outlineLevel="2">
      <c r="A194" s="33"/>
      <c r="B194" s="90"/>
      <c r="C194" s="92" t="s">
        <v>51</v>
      </c>
      <c r="D194" s="92" t="s">
        <v>53</v>
      </c>
      <c r="E194" s="92" t="s">
        <v>56</v>
      </c>
      <c r="F194" s="95" t="s">
        <v>57</v>
      </c>
      <c r="G194" s="95" t="s">
        <v>59</v>
      </c>
      <c r="H194" s="95" t="s">
        <v>60</v>
      </c>
      <c r="I194" s="95" t="s">
        <v>61</v>
      </c>
      <c r="J194" s="95" t="s">
        <v>62</v>
      </c>
      <c r="K194" s="95"/>
      <c r="L194" s="101" t="s">
        <v>66</v>
      </c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 ht="15.75" customHeight="1" outlineLevel="2">
      <c r="A195" s="33"/>
      <c r="B195" s="90"/>
      <c r="C195" s="109" t="s">
        <v>1092</v>
      </c>
      <c r="D195" s="109">
        <v>9.5</v>
      </c>
      <c r="E195" s="109">
        <v>2.5</v>
      </c>
      <c r="F195" s="110"/>
      <c r="G195" s="110"/>
      <c r="H195" s="110"/>
      <c r="I195" s="110"/>
      <c r="J195" s="110"/>
      <c r="K195" s="110"/>
      <c r="L195" s="101">
        <f>PRODUCT(D195:K195)</f>
        <v>23.75</v>
      </c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 ht="15.75" customHeight="1" outlineLevel="2">
      <c r="A196" s="33"/>
      <c r="B196" s="114"/>
      <c r="C196" s="115"/>
      <c r="D196" s="116"/>
      <c r="E196" s="116"/>
      <c r="F196" s="117"/>
      <c r="G196" s="117"/>
      <c r="H196" s="117"/>
      <c r="I196" s="117"/>
      <c r="J196" s="117"/>
      <c r="K196" s="119" t="s">
        <v>83</v>
      </c>
      <c r="L196" s="120">
        <f>SUM(L195)</f>
        <v>23.75</v>
      </c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 ht="20.25" customHeight="1" outlineLevel="2">
      <c r="A197" s="53" t="s">
        <v>1103</v>
      </c>
      <c r="B197" s="77">
        <f>'Orçamento ok'!B57</f>
        <v>1004016</v>
      </c>
      <c r="C197" s="63" t="str">
        <f>'Orçamento ok'!F57</f>
        <v>LASTRO DE CONCRETO, 150KG CIM/M3</v>
      </c>
      <c r="D197" s="42"/>
      <c r="E197" s="42"/>
      <c r="F197" s="42"/>
      <c r="G197" s="42"/>
      <c r="H197" s="42"/>
      <c r="I197" s="42"/>
      <c r="J197" s="42"/>
      <c r="K197" s="42"/>
      <c r="L197" s="47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15.75" customHeight="1" outlineLevel="2">
      <c r="A198" s="33"/>
      <c r="B198" s="90"/>
      <c r="C198" s="92" t="s">
        <v>51</v>
      </c>
      <c r="D198" s="92" t="s">
        <v>53</v>
      </c>
      <c r="E198" s="92" t="s">
        <v>56</v>
      </c>
      <c r="F198" s="95" t="s">
        <v>57</v>
      </c>
      <c r="G198" s="95" t="s">
        <v>59</v>
      </c>
      <c r="H198" s="95" t="s">
        <v>60</v>
      </c>
      <c r="I198" s="95" t="s">
        <v>61</v>
      </c>
      <c r="J198" s="95" t="s">
        <v>62</v>
      </c>
      <c r="K198" s="95"/>
      <c r="L198" s="101" t="s">
        <v>66</v>
      </c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 ht="15.75" customHeight="1" outlineLevel="2">
      <c r="A199" s="33"/>
      <c r="B199" s="90"/>
      <c r="C199" s="109" t="s">
        <v>1115</v>
      </c>
      <c r="D199" s="109">
        <v>3.0</v>
      </c>
      <c r="E199" s="109">
        <v>0.4</v>
      </c>
      <c r="F199" s="110"/>
      <c r="G199" s="110">
        <v>0.05</v>
      </c>
      <c r="H199" s="110">
        <v>23.0</v>
      </c>
      <c r="I199" s="110"/>
      <c r="J199" s="110"/>
      <c r="K199" s="110"/>
      <c r="L199" s="101">
        <f t="shared" ref="L199:L201" si="25">PRODUCT(D199:K199)</f>
        <v>1.38</v>
      </c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 ht="15.75" customHeight="1" outlineLevel="2">
      <c r="A200" s="33"/>
      <c r="B200" s="90"/>
      <c r="C200" s="109" t="s">
        <v>1122</v>
      </c>
      <c r="D200" s="109">
        <v>3.0</v>
      </c>
      <c r="E200" s="109">
        <v>0.2</v>
      </c>
      <c r="F200" s="110"/>
      <c r="G200" s="110">
        <v>0.05</v>
      </c>
      <c r="H200" s="110">
        <v>24.0</v>
      </c>
      <c r="I200" s="110"/>
      <c r="J200" s="110"/>
      <c r="K200" s="110"/>
      <c r="L200" s="101">
        <f t="shared" si="25"/>
        <v>0.72</v>
      </c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 ht="15.75" customHeight="1" outlineLevel="2">
      <c r="A201" s="33"/>
      <c r="B201" s="90"/>
      <c r="C201" s="109" t="s">
        <v>941</v>
      </c>
      <c r="D201" s="109">
        <v>3.0</v>
      </c>
      <c r="E201" s="109">
        <v>0.3</v>
      </c>
      <c r="F201" s="110"/>
      <c r="G201" s="110">
        <v>0.05</v>
      </c>
      <c r="H201" s="110">
        <v>1.0</v>
      </c>
      <c r="I201" s="110"/>
      <c r="J201" s="110"/>
      <c r="K201" s="110"/>
      <c r="L201" s="101">
        <f t="shared" si="25"/>
        <v>0.045</v>
      </c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 ht="15.75" customHeight="1" outlineLevel="2">
      <c r="A202" s="33"/>
      <c r="B202" s="114"/>
      <c r="C202" s="115"/>
      <c r="D202" s="116"/>
      <c r="E202" s="116"/>
      <c r="F202" s="117"/>
      <c r="G202" s="117"/>
      <c r="H202" s="117"/>
      <c r="I202" s="117"/>
      <c r="J202" s="117"/>
      <c r="K202" s="119" t="s">
        <v>83</v>
      </c>
      <c r="L202" s="120">
        <f>SUM(L199:L201)</f>
        <v>2.145</v>
      </c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 ht="20.25" customHeight="1" outlineLevel="2">
      <c r="A203" s="53">
        <f>A193+1</f>
        <v>37</v>
      </c>
      <c r="B203" s="77">
        <f>'Orçamento ok'!B58</f>
        <v>17004001</v>
      </c>
      <c r="C203" s="63" t="str">
        <f>'Orçamento ok'!F58</f>
        <v>LIMPEZA GERAL DA OBRA</v>
      </c>
      <c r="D203" s="42"/>
      <c r="E203" s="42"/>
      <c r="F203" s="42"/>
      <c r="G203" s="42"/>
      <c r="H203" s="42"/>
      <c r="I203" s="42"/>
      <c r="J203" s="42"/>
      <c r="K203" s="42"/>
      <c r="L203" s="47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ht="15.75" customHeight="1" outlineLevel="2">
      <c r="A204" s="33"/>
      <c r="B204" s="90"/>
      <c r="C204" s="92" t="s">
        <v>51</v>
      </c>
      <c r="D204" s="92" t="s">
        <v>53</v>
      </c>
      <c r="E204" s="92" t="s">
        <v>56</v>
      </c>
      <c r="F204" s="95" t="s">
        <v>270</v>
      </c>
      <c r="G204" s="95" t="s">
        <v>59</v>
      </c>
      <c r="H204" s="95" t="s">
        <v>60</v>
      </c>
      <c r="I204" s="95" t="s">
        <v>61</v>
      </c>
      <c r="J204" s="95" t="s">
        <v>62</v>
      </c>
      <c r="K204" s="95"/>
      <c r="L204" s="101" t="s">
        <v>66</v>
      </c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 ht="15.75" customHeight="1" outlineLevel="2">
      <c r="A205" s="33"/>
      <c r="B205" s="90"/>
      <c r="C205" s="109" t="s">
        <v>1151</v>
      </c>
      <c r="D205" s="109"/>
      <c r="E205" s="109"/>
      <c r="F205" s="110">
        <f>'Orçamento ok'!L58</f>
        <v>325.048</v>
      </c>
      <c r="G205" s="110"/>
      <c r="H205" s="110"/>
      <c r="I205" s="110"/>
      <c r="J205" s="110"/>
      <c r="K205" s="110"/>
      <c r="L205" s="101">
        <f>PRODUCT(D205:K205)</f>
        <v>325.048</v>
      </c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 ht="15.75" customHeight="1" outlineLevel="2">
      <c r="A206" s="33"/>
      <c r="B206" s="114"/>
      <c r="C206" s="115"/>
      <c r="D206" s="116"/>
      <c r="E206" s="116"/>
      <c r="F206" s="117"/>
      <c r="G206" s="117"/>
      <c r="H206" s="117"/>
      <c r="I206" s="117"/>
      <c r="J206" s="117"/>
      <c r="K206" s="119" t="s">
        <v>83</v>
      </c>
      <c r="L206" s="120">
        <f>SUM(L205)</f>
        <v>325.048</v>
      </c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 ht="20.25" customHeight="1" outlineLevel="2">
      <c r="A207" s="53" t="s">
        <v>1166</v>
      </c>
      <c r="B207" s="56"/>
      <c r="C207" s="63" t="str">
        <f>'Orçamento ok'!B61</f>
        <v>SERVIÇOS TÉCNICOS</v>
      </c>
      <c r="D207" s="42"/>
      <c r="E207" s="42"/>
      <c r="F207" s="42"/>
      <c r="G207" s="42"/>
      <c r="H207" s="42"/>
      <c r="I207" s="42"/>
      <c r="J207" s="42"/>
      <c r="K207" s="42"/>
      <c r="L207" s="47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ht="20.25" customHeight="1" outlineLevel="2">
      <c r="A208" s="53">
        <f>A203+1</f>
        <v>38</v>
      </c>
      <c r="B208" s="77">
        <f>'Orçamento ok'!B62</f>
        <v>20003059</v>
      </c>
      <c r="C208" s="63" t="str">
        <f>'Orçamento ok'!F62</f>
        <v>ENGENHEIRO DA OBRA</v>
      </c>
      <c r="D208" s="42"/>
      <c r="E208" s="42"/>
      <c r="F208" s="42"/>
      <c r="G208" s="42"/>
      <c r="H208" s="42"/>
      <c r="I208" s="42"/>
      <c r="J208" s="42"/>
      <c r="K208" s="42"/>
      <c r="L208" s="47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ht="15.75" customHeight="1" outlineLevel="2">
      <c r="A209" s="33"/>
      <c r="B209" s="90"/>
      <c r="C209" s="92" t="s">
        <v>51</v>
      </c>
      <c r="D209" s="92" t="s">
        <v>1181</v>
      </c>
      <c r="E209" s="92" t="s">
        <v>1182</v>
      </c>
      <c r="F209" s="95" t="s">
        <v>62</v>
      </c>
      <c r="G209" s="95"/>
      <c r="H209" s="95"/>
      <c r="I209" s="95"/>
      <c r="J209" s="95"/>
      <c r="K209" s="95"/>
      <c r="L209" s="101" t="s">
        <v>66</v>
      </c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 ht="15.75" customHeight="1" outlineLevel="2">
      <c r="A210" s="33"/>
      <c r="B210" s="90"/>
      <c r="C210" s="109" t="s">
        <v>1188</v>
      </c>
      <c r="D210" s="109">
        <v>18.0</v>
      </c>
      <c r="E210" s="109">
        <v>2.0</v>
      </c>
      <c r="F210" s="110">
        <v>4.0</v>
      </c>
      <c r="G210" s="110"/>
      <c r="H210" s="110"/>
      <c r="I210" s="110"/>
      <c r="J210" s="110"/>
      <c r="K210" s="110"/>
      <c r="L210" s="101">
        <f>PRODUCT(D210:K210)</f>
        <v>144</v>
      </c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 ht="15.75" customHeight="1" outlineLevel="2">
      <c r="A211" s="33"/>
      <c r="B211" s="114"/>
      <c r="C211" s="115"/>
      <c r="D211" s="116"/>
      <c r="E211" s="116"/>
      <c r="F211" s="117"/>
      <c r="G211" s="117"/>
      <c r="H211" s="117"/>
      <c r="I211" s="117"/>
      <c r="J211" s="117"/>
      <c r="K211" s="119" t="s">
        <v>83</v>
      </c>
      <c r="L211" s="120">
        <f>SUM(L210)</f>
        <v>144</v>
      </c>
      <c r="M211" s="33"/>
      <c r="N211" s="202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 ht="20.25" customHeight="1" outlineLevel="2">
      <c r="A212" s="53">
        <f>A208+1</f>
        <v>39</v>
      </c>
      <c r="B212" s="77">
        <f>'Orçamento ok'!B63</f>
        <v>20003001</v>
      </c>
      <c r="C212" s="63" t="str">
        <f>'Orçamento ok'!F63</f>
        <v>COORDENADOR GERAL</v>
      </c>
      <c r="D212" s="42"/>
      <c r="E212" s="42"/>
      <c r="F212" s="42"/>
      <c r="G212" s="42"/>
      <c r="H212" s="42"/>
      <c r="I212" s="42"/>
      <c r="J212" s="42"/>
      <c r="K212" s="42"/>
      <c r="L212" s="47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ht="15.75" customHeight="1" outlineLevel="2">
      <c r="A213" s="33"/>
      <c r="B213" s="90"/>
      <c r="C213" s="92" t="s">
        <v>51</v>
      </c>
      <c r="D213" s="92" t="s">
        <v>1181</v>
      </c>
      <c r="E213" s="92" t="s">
        <v>1182</v>
      </c>
      <c r="F213" s="95" t="s">
        <v>62</v>
      </c>
      <c r="G213" s="95"/>
      <c r="H213" s="95"/>
      <c r="I213" s="95"/>
      <c r="J213" s="95"/>
      <c r="K213" s="95"/>
      <c r="L213" s="101" t="s">
        <v>66</v>
      </c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 ht="15.75" customHeight="1" outlineLevel="2">
      <c r="A214" s="33"/>
      <c r="B214" s="90"/>
      <c r="C214" s="109" t="s">
        <v>1213</v>
      </c>
      <c r="D214" s="109">
        <v>5.0</v>
      </c>
      <c r="E214" s="109">
        <v>1.0</v>
      </c>
      <c r="F214" s="110">
        <v>4.0</v>
      </c>
      <c r="G214" s="110"/>
      <c r="H214" s="110"/>
      <c r="I214" s="110"/>
      <c r="J214" s="110"/>
      <c r="K214" s="110"/>
      <c r="L214" s="101">
        <f>PRODUCT(D214:K214)</f>
        <v>20</v>
      </c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 ht="15.75" customHeight="1" outlineLevel="2">
      <c r="A215" s="33"/>
      <c r="B215" s="114"/>
      <c r="C215" s="115"/>
      <c r="D215" s="116"/>
      <c r="E215" s="116"/>
      <c r="F215" s="117"/>
      <c r="G215" s="117"/>
      <c r="H215" s="117"/>
      <c r="I215" s="117"/>
      <c r="J215" s="117"/>
      <c r="K215" s="119" t="s">
        <v>83</v>
      </c>
      <c r="L215" s="120">
        <f>SUM(L214)</f>
        <v>20</v>
      </c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 ht="15.75" customHeight="1">
      <c r="A216" s="1"/>
      <c r="B216" s="25"/>
      <c r="C216" s="1"/>
      <c r="D216" s="1"/>
      <c r="E216" s="1"/>
      <c r="F216" s="1"/>
      <c r="G216" s="1"/>
      <c r="H216" s="1"/>
      <c r="I216" s="1"/>
      <c r="J216" s="1"/>
      <c r="K216" s="1"/>
      <c r="L216" s="28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5"/>
      <c r="C217" s="203" t="s">
        <v>1229</v>
      </c>
      <c r="D217" s="204"/>
      <c r="E217" s="1"/>
      <c r="F217" s="1"/>
      <c r="G217" s="1"/>
      <c r="H217" s="1"/>
      <c r="I217" s="1"/>
      <c r="J217" s="1"/>
      <c r="K217" s="1"/>
      <c r="L217" s="28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5"/>
      <c r="C218" s="205" t="s">
        <v>196</v>
      </c>
      <c r="D218" s="206"/>
      <c r="E218" s="1"/>
      <c r="F218" s="1"/>
      <c r="G218" s="1"/>
      <c r="H218" s="1"/>
      <c r="I218" s="1"/>
      <c r="J218" s="1"/>
      <c r="K218" s="1"/>
      <c r="L218" s="28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5"/>
      <c r="C219" s="207" t="s">
        <v>200</v>
      </c>
      <c r="D219" s="1"/>
      <c r="E219" s="1"/>
      <c r="F219" s="1"/>
      <c r="G219" s="1"/>
      <c r="H219" s="1"/>
      <c r="I219" s="1"/>
      <c r="J219" s="1"/>
      <c r="K219" s="1"/>
      <c r="L219" s="28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08"/>
      <c r="C220" s="209"/>
      <c r="D220" s="209"/>
      <c r="E220" s="209"/>
      <c r="F220" s="209"/>
      <c r="G220" s="209"/>
      <c r="H220" s="209"/>
      <c r="I220" s="209"/>
      <c r="J220" s="209"/>
      <c r="K220" s="209"/>
      <c r="L220" s="210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</sheetData>
  <mergeCells count="46">
    <mergeCell ref="B1:L1"/>
    <mergeCell ref="B2:L2"/>
    <mergeCell ref="C4:L4"/>
    <mergeCell ref="C5:L5"/>
    <mergeCell ref="C6:L6"/>
    <mergeCell ref="C10:L10"/>
    <mergeCell ref="C14:L14"/>
    <mergeCell ref="C18:L18"/>
    <mergeCell ref="C22:L22"/>
    <mergeCell ref="C26:L26"/>
    <mergeCell ref="C27:L27"/>
    <mergeCell ref="C33:L33"/>
    <mergeCell ref="C39:L39"/>
    <mergeCell ref="C46:L46"/>
    <mergeCell ref="C51:L51"/>
    <mergeCell ref="C58:L58"/>
    <mergeCell ref="C65:L65"/>
    <mergeCell ref="C71:L71"/>
    <mergeCell ref="C77:L77"/>
    <mergeCell ref="C82:L82"/>
    <mergeCell ref="C88:L88"/>
    <mergeCell ref="C93:L93"/>
    <mergeCell ref="C98:L98"/>
    <mergeCell ref="C103:L103"/>
    <mergeCell ref="C107:L107"/>
    <mergeCell ref="C111:L111"/>
    <mergeCell ref="C115:L115"/>
    <mergeCell ref="C121:L121"/>
    <mergeCell ref="C127:L127"/>
    <mergeCell ref="C133:L133"/>
    <mergeCell ref="C138:L138"/>
    <mergeCell ref="C143:L143"/>
    <mergeCell ref="C148:L148"/>
    <mergeCell ref="C154:L154"/>
    <mergeCell ref="C160:L160"/>
    <mergeCell ref="C203:L203"/>
    <mergeCell ref="C207:L207"/>
    <mergeCell ref="C208:L208"/>
    <mergeCell ref="C212:L212"/>
    <mergeCell ref="C165:L165"/>
    <mergeCell ref="C174:L174"/>
    <mergeCell ref="C178:L178"/>
    <mergeCell ref="C182:L182"/>
    <mergeCell ref="C187:L187"/>
    <mergeCell ref="C193:L193"/>
    <mergeCell ref="C197:L197"/>
  </mergeCells>
  <printOptions/>
  <pageMargins bottom="0.787401575" footer="0.0" header="0.0" left="0.511811024" right="0.511811024" top="0.787401575"/>
  <pageSetup fitToHeight="0"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Row="2"/>
  <cols>
    <col customWidth="1" min="1" max="1" width="31.71"/>
    <col customWidth="1" min="2" max="2" width="94.0"/>
    <col customWidth="1" min="3" max="3" width="11.14"/>
    <col customWidth="1" min="4" max="4" width="14.29"/>
    <col customWidth="1" min="5" max="26" width="8.71"/>
  </cols>
  <sheetData>
    <row r="1" ht="33.0" customHeight="1">
      <c r="A1" s="8" t="s">
        <v>1</v>
      </c>
      <c r="B1" s="10"/>
      <c r="C1" s="10"/>
      <c r="D1" s="10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ht="33.0" customHeight="1">
      <c r="A2" s="19" t="s">
        <v>4</v>
      </c>
      <c r="B2" s="20"/>
      <c r="C2" s="21" t="s">
        <v>5</v>
      </c>
      <c r="D2" s="23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33.0" customHeight="1">
      <c r="A3" s="29" t="s">
        <v>9</v>
      </c>
      <c r="B3" s="30" t="s">
        <v>10</v>
      </c>
      <c r="C3" s="30" t="s">
        <v>11</v>
      </c>
      <c r="D3" s="31" t="s">
        <v>12</v>
      </c>
    </row>
    <row r="4" ht="33.0" customHeight="1">
      <c r="A4" s="34">
        <v>1000000.0</v>
      </c>
      <c r="B4" s="37" t="s">
        <v>15</v>
      </c>
      <c r="C4" s="39"/>
      <c r="D4" s="40"/>
    </row>
    <row r="5" ht="33.0" customHeight="1">
      <c r="A5" s="43">
        <v>1001000.0</v>
      </c>
      <c r="B5" s="45" t="s">
        <v>18</v>
      </c>
      <c r="C5" s="46" t="s">
        <v>19</v>
      </c>
      <c r="D5" s="48" t="s">
        <v>19</v>
      </c>
    </row>
    <row r="6" ht="33.0" customHeight="1">
      <c r="A6" s="43">
        <v>1001001.0</v>
      </c>
      <c r="B6" s="45" t="s">
        <v>20</v>
      </c>
      <c r="C6" s="46" t="s">
        <v>21</v>
      </c>
      <c r="D6" s="48">
        <v>1.75</v>
      </c>
    </row>
    <row r="7" ht="33.0" customHeight="1">
      <c r="A7" s="43">
        <v>1001002.0</v>
      </c>
      <c r="B7" s="45" t="s">
        <v>23</v>
      </c>
      <c r="C7" s="46" t="s">
        <v>24</v>
      </c>
      <c r="D7" s="48">
        <v>57.36</v>
      </c>
    </row>
    <row r="8" ht="33.0" customHeight="1">
      <c r="A8" s="43">
        <v>1001003.0</v>
      </c>
      <c r="B8" s="45" t="s">
        <v>26</v>
      </c>
      <c r="C8" s="46" t="s">
        <v>24</v>
      </c>
      <c r="D8" s="48">
        <v>159.46</v>
      </c>
    </row>
    <row r="9" ht="33.0" customHeight="1">
      <c r="A9" s="43">
        <v>1001004.0</v>
      </c>
      <c r="B9" s="45" t="s">
        <v>27</v>
      </c>
      <c r="C9" s="46" t="s">
        <v>24</v>
      </c>
      <c r="D9" s="48">
        <v>189.97</v>
      </c>
    </row>
    <row r="10" ht="33.0" customHeight="1">
      <c r="A10" s="43">
        <v>1001005.0</v>
      </c>
      <c r="B10" s="45" t="s">
        <v>28</v>
      </c>
      <c r="C10" s="46" t="s">
        <v>30</v>
      </c>
      <c r="D10" s="48">
        <v>12.27</v>
      </c>
    </row>
    <row r="11" ht="33.0" customHeight="1">
      <c r="A11" s="43">
        <v>1001006.0</v>
      </c>
      <c r="B11" s="45" t="s">
        <v>31</v>
      </c>
      <c r="C11" s="46" t="s">
        <v>30</v>
      </c>
      <c r="D11" s="48">
        <v>52.84</v>
      </c>
    </row>
    <row r="12" ht="33.0" customHeight="1">
      <c r="A12" s="43">
        <v>1001007.0</v>
      </c>
      <c r="B12" s="45" t="s">
        <v>33</v>
      </c>
      <c r="C12" s="46" t="s">
        <v>30</v>
      </c>
      <c r="D12" s="48">
        <v>165.25</v>
      </c>
    </row>
    <row r="13" ht="33.0" customHeight="1">
      <c r="A13" s="43">
        <v>1001008.0</v>
      </c>
      <c r="B13" s="45" t="s">
        <v>34</v>
      </c>
      <c r="C13" s="46" t="s">
        <v>21</v>
      </c>
      <c r="D13" s="48">
        <v>6.13</v>
      </c>
    </row>
    <row r="14" ht="33.0" customHeight="1">
      <c r="A14" s="43">
        <v>1001009.0</v>
      </c>
      <c r="B14" s="45" t="s">
        <v>35</v>
      </c>
      <c r="C14" s="46" t="s">
        <v>24</v>
      </c>
      <c r="D14" s="48">
        <v>73.52</v>
      </c>
    </row>
    <row r="15" ht="33.0" customHeight="1">
      <c r="A15" s="43">
        <v>1001010.0</v>
      </c>
      <c r="B15" s="45" t="s">
        <v>36</v>
      </c>
      <c r="C15" s="46" t="s">
        <v>37</v>
      </c>
      <c r="D15" s="48">
        <v>1.71</v>
      </c>
    </row>
    <row r="16" ht="33.0" customHeight="1">
      <c r="A16" s="43">
        <v>1001020.0</v>
      </c>
      <c r="B16" s="45" t="s">
        <v>38</v>
      </c>
      <c r="C16" s="46" t="s">
        <v>24</v>
      </c>
      <c r="D16" s="48">
        <v>222.81</v>
      </c>
    </row>
    <row r="17" ht="33.0" customHeight="1">
      <c r="A17" s="43">
        <v>1001021.0</v>
      </c>
      <c r="B17" s="45" t="s">
        <v>39</v>
      </c>
      <c r="C17" s="46" t="s">
        <v>24</v>
      </c>
      <c r="D17" s="48">
        <v>577.39</v>
      </c>
    </row>
    <row r="18" ht="33.0" customHeight="1">
      <c r="A18" s="43">
        <v>1001022.0</v>
      </c>
      <c r="B18" s="45" t="s">
        <v>40</v>
      </c>
      <c r="C18" s="46" t="s">
        <v>24</v>
      </c>
      <c r="D18" s="48">
        <v>721.74</v>
      </c>
    </row>
    <row r="19" ht="33.0" customHeight="1">
      <c r="A19" s="43">
        <v>1001023.0</v>
      </c>
      <c r="B19" s="45" t="s">
        <v>41</v>
      </c>
      <c r="C19" s="46" t="s">
        <v>24</v>
      </c>
      <c r="D19" s="48">
        <v>866.09</v>
      </c>
    </row>
    <row r="20" ht="33.0" customHeight="1">
      <c r="A20" s="43">
        <v>1001024.0</v>
      </c>
      <c r="B20" s="45" t="s">
        <v>42</v>
      </c>
      <c r="C20" s="46" t="s">
        <v>24</v>
      </c>
      <c r="D20" s="48">
        <v>1010.44</v>
      </c>
    </row>
    <row r="21" ht="33.0" customHeight="1">
      <c r="A21" s="43">
        <v>1002000.0</v>
      </c>
      <c r="B21" s="45" t="s">
        <v>43</v>
      </c>
      <c r="C21" s="46" t="s">
        <v>19</v>
      </c>
      <c r="D21" s="48" t="s">
        <v>19</v>
      </c>
    </row>
    <row r="22" ht="33.0" customHeight="1">
      <c r="A22" s="43">
        <v>1002001.0</v>
      </c>
      <c r="B22" s="45" t="s">
        <v>44</v>
      </c>
      <c r="C22" s="46" t="s">
        <v>30</v>
      </c>
      <c r="D22" s="48">
        <v>49.02</v>
      </c>
    </row>
    <row r="23" ht="33.0" customHeight="1">
      <c r="A23" s="43">
        <v>1002002.0</v>
      </c>
      <c r="B23" s="45" t="s">
        <v>47</v>
      </c>
      <c r="C23" s="46" t="s">
        <v>30</v>
      </c>
      <c r="D23" s="48">
        <v>61.27</v>
      </c>
    </row>
    <row r="24" ht="33.0" customHeight="1">
      <c r="A24" s="43">
        <v>1002005.0</v>
      </c>
      <c r="B24" s="45" t="s">
        <v>49</v>
      </c>
      <c r="C24" s="46" t="s">
        <v>30</v>
      </c>
      <c r="D24" s="48">
        <v>43.62</v>
      </c>
    </row>
    <row r="25" ht="33.0" customHeight="1">
      <c r="A25" s="43">
        <v>1002010.0</v>
      </c>
      <c r="B25" s="45" t="s">
        <v>52</v>
      </c>
      <c r="C25" s="46" t="s">
        <v>30</v>
      </c>
      <c r="D25" s="48">
        <v>17.18</v>
      </c>
    </row>
    <row r="26" ht="33.0" customHeight="1">
      <c r="A26" s="43">
        <v>1002011.0</v>
      </c>
      <c r="B26" s="45" t="s">
        <v>55</v>
      </c>
      <c r="C26" s="46" t="s">
        <v>30</v>
      </c>
      <c r="D26" s="48">
        <v>41.32</v>
      </c>
    </row>
    <row r="27" ht="33.0" customHeight="1">
      <c r="A27" s="43">
        <v>1003000.0</v>
      </c>
      <c r="B27" s="45" t="s">
        <v>58</v>
      </c>
      <c r="C27" s="46" t="s">
        <v>19</v>
      </c>
      <c r="D27" s="48" t="s">
        <v>19</v>
      </c>
    </row>
    <row r="28" ht="33.0" customHeight="1">
      <c r="A28" s="43">
        <v>1003001.0</v>
      </c>
      <c r="B28" s="45" t="s">
        <v>47</v>
      </c>
      <c r="C28" s="46" t="s">
        <v>30</v>
      </c>
      <c r="D28" s="48">
        <v>17.73</v>
      </c>
    </row>
    <row r="29" ht="33.0" customHeight="1">
      <c r="A29" s="43">
        <v>1003002.0</v>
      </c>
      <c r="B29" s="45" t="s">
        <v>64</v>
      </c>
      <c r="C29" s="46" t="s">
        <v>30</v>
      </c>
      <c r="D29" s="48">
        <v>20.88</v>
      </c>
    </row>
    <row r="30" ht="33.0" customHeight="1">
      <c r="A30" s="43">
        <v>1003003.0</v>
      </c>
      <c r="B30" s="45" t="s">
        <v>67</v>
      </c>
      <c r="C30" s="46" t="s">
        <v>30</v>
      </c>
      <c r="D30" s="48">
        <v>28.29</v>
      </c>
    </row>
    <row r="31" ht="33.0" customHeight="1">
      <c r="A31" s="43">
        <v>1003005.0</v>
      </c>
      <c r="B31" s="45" t="s">
        <v>68</v>
      </c>
      <c r="C31" s="46" t="s">
        <v>30</v>
      </c>
      <c r="D31" s="48">
        <v>31.97</v>
      </c>
    </row>
    <row r="32" ht="33.0" customHeight="1">
      <c r="A32" s="43">
        <v>1003006.0</v>
      </c>
      <c r="B32" s="45" t="s">
        <v>72</v>
      </c>
      <c r="C32" s="46" t="s">
        <v>30</v>
      </c>
      <c r="D32" s="48">
        <v>7.9</v>
      </c>
    </row>
    <row r="33" ht="33.0" customHeight="1">
      <c r="A33" s="43">
        <v>1003010.0</v>
      </c>
      <c r="B33" s="45" t="s">
        <v>73</v>
      </c>
      <c r="C33" s="46" t="s">
        <v>37</v>
      </c>
      <c r="D33" s="48">
        <v>3.06</v>
      </c>
    </row>
    <row r="34" ht="33.0" customHeight="1">
      <c r="A34" s="43">
        <v>1004000.0</v>
      </c>
      <c r="B34" s="45" t="s">
        <v>74</v>
      </c>
      <c r="C34" s="46" t="s">
        <v>19</v>
      </c>
      <c r="D34" s="48" t="s">
        <v>19</v>
      </c>
    </row>
    <row r="35" ht="33.0" customHeight="1">
      <c r="A35" s="43">
        <v>1004001.0</v>
      </c>
      <c r="B35" s="45" t="s">
        <v>75</v>
      </c>
      <c r="C35" s="46" t="s">
        <v>30</v>
      </c>
      <c r="D35" s="48">
        <v>78.18</v>
      </c>
    </row>
    <row r="36" ht="33.0" customHeight="1">
      <c r="A36" s="43">
        <v>1004002.0</v>
      </c>
      <c r="B36" s="45" t="s">
        <v>76</v>
      </c>
      <c r="C36" s="46" t="s">
        <v>30</v>
      </c>
      <c r="D36" s="48">
        <v>85.78</v>
      </c>
    </row>
    <row r="37" ht="33.0" customHeight="1">
      <c r="A37" s="43">
        <v>1004005.0</v>
      </c>
      <c r="B37" s="45" t="s">
        <v>77</v>
      </c>
      <c r="C37" s="46" t="s">
        <v>21</v>
      </c>
      <c r="D37" s="48">
        <v>131.19</v>
      </c>
    </row>
    <row r="38" ht="33.0" customHeight="1">
      <c r="A38" s="43">
        <v>1004006.0</v>
      </c>
      <c r="B38" s="45" t="s">
        <v>78</v>
      </c>
      <c r="C38" s="46" t="s">
        <v>21</v>
      </c>
      <c r="D38" s="48">
        <v>75.5</v>
      </c>
    </row>
    <row r="39" ht="33.0" customHeight="1">
      <c r="A39" s="43">
        <v>1004010.0</v>
      </c>
      <c r="B39" s="45" t="s">
        <v>79</v>
      </c>
      <c r="C39" s="46" t="s">
        <v>21</v>
      </c>
      <c r="D39" s="48">
        <v>6.13</v>
      </c>
    </row>
    <row r="40" ht="33.0" customHeight="1">
      <c r="A40" s="43">
        <v>1004014.0</v>
      </c>
      <c r="B40" s="45" t="s">
        <v>80</v>
      </c>
      <c r="C40" s="46" t="s">
        <v>30</v>
      </c>
      <c r="D40" s="48">
        <v>153.45</v>
      </c>
    </row>
    <row r="41" ht="33.0" customHeight="1">
      <c r="A41" s="43">
        <v>1004015.0</v>
      </c>
      <c r="B41" s="45" t="s">
        <v>82</v>
      </c>
      <c r="C41" s="46" t="s">
        <v>30</v>
      </c>
      <c r="D41" s="48">
        <v>232.58</v>
      </c>
    </row>
    <row r="42" ht="33.0" customHeight="1">
      <c r="A42" s="43">
        <v>1004016.0</v>
      </c>
      <c r="B42" s="45" t="s">
        <v>84</v>
      </c>
      <c r="C42" s="46" t="s">
        <v>30</v>
      </c>
      <c r="D42" s="48">
        <v>548.82</v>
      </c>
    </row>
    <row r="43" ht="33.0" customHeight="1">
      <c r="A43" s="43">
        <v>1004017.0</v>
      </c>
      <c r="B43" s="45" t="s">
        <v>85</v>
      </c>
      <c r="C43" s="46" t="s">
        <v>30</v>
      </c>
      <c r="D43" s="48">
        <v>485.13</v>
      </c>
    </row>
    <row r="44" ht="33.0" customHeight="1">
      <c r="A44" s="43">
        <v>1004020.0</v>
      </c>
      <c r="B44" s="45" t="s">
        <v>86</v>
      </c>
      <c r="C44" s="46" t="s">
        <v>87</v>
      </c>
      <c r="D44" s="48">
        <v>17.02</v>
      </c>
    </row>
    <row r="45" ht="33.0" customHeight="1">
      <c r="A45" s="43">
        <v>1004021.0</v>
      </c>
      <c r="B45" s="45" t="s">
        <v>89</v>
      </c>
      <c r="C45" s="46" t="s">
        <v>87</v>
      </c>
      <c r="D45" s="48">
        <v>18.08</v>
      </c>
    </row>
    <row r="46" ht="33.0" customHeight="1">
      <c r="A46" s="43">
        <v>1004022.0</v>
      </c>
      <c r="B46" s="45" t="s">
        <v>92</v>
      </c>
      <c r="C46" s="46" t="s">
        <v>87</v>
      </c>
      <c r="D46" s="48">
        <v>20.22</v>
      </c>
    </row>
    <row r="47" ht="33.0" customHeight="1">
      <c r="A47" s="43">
        <v>1004023.0</v>
      </c>
      <c r="B47" s="45" t="s">
        <v>94</v>
      </c>
      <c r="C47" s="46" t="s">
        <v>87</v>
      </c>
      <c r="D47" s="48">
        <v>31.4</v>
      </c>
    </row>
    <row r="48" ht="33.0" customHeight="1">
      <c r="A48" s="43">
        <v>1004026.0</v>
      </c>
      <c r="B48" s="45" t="s">
        <v>96</v>
      </c>
      <c r="C48" s="46" t="s">
        <v>87</v>
      </c>
      <c r="D48" s="48">
        <v>88.95</v>
      </c>
    </row>
    <row r="49" ht="33.0" customHeight="1">
      <c r="A49" s="43">
        <v>1004027.0</v>
      </c>
      <c r="B49" s="45" t="s">
        <v>98</v>
      </c>
      <c r="C49" s="46" t="s">
        <v>87</v>
      </c>
      <c r="D49" s="48">
        <v>110.84</v>
      </c>
    </row>
    <row r="50" ht="33.0" customHeight="1">
      <c r="A50" s="43">
        <v>1004030.0</v>
      </c>
      <c r="B50" s="45" t="s">
        <v>99</v>
      </c>
      <c r="C50" s="46" t="s">
        <v>87</v>
      </c>
      <c r="D50" s="48">
        <v>72.05</v>
      </c>
    </row>
    <row r="51" ht="33.0" customHeight="1">
      <c r="A51" s="43">
        <v>1004031.0</v>
      </c>
      <c r="B51" s="45" t="s">
        <v>101</v>
      </c>
      <c r="C51" s="46" t="s">
        <v>87</v>
      </c>
      <c r="D51" s="48">
        <v>103.74</v>
      </c>
    </row>
    <row r="52" ht="33.0" customHeight="1">
      <c r="A52" s="43">
        <v>1004032.0</v>
      </c>
      <c r="B52" s="45" t="s">
        <v>102</v>
      </c>
      <c r="C52" s="46" t="s">
        <v>87</v>
      </c>
      <c r="D52" s="48">
        <v>140.41</v>
      </c>
    </row>
    <row r="53" ht="33.0" customHeight="1">
      <c r="A53" s="43">
        <v>1004033.0</v>
      </c>
      <c r="B53" s="45" t="s">
        <v>103</v>
      </c>
      <c r="C53" s="46" t="s">
        <v>87</v>
      </c>
      <c r="D53" s="48">
        <v>183.8</v>
      </c>
    </row>
    <row r="54" ht="33.0" customHeight="1">
      <c r="A54" s="43">
        <v>1004035.0</v>
      </c>
      <c r="B54" s="45" t="s">
        <v>104</v>
      </c>
      <c r="C54" s="46" t="s">
        <v>87</v>
      </c>
      <c r="D54" s="48">
        <v>422.54</v>
      </c>
    </row>
    <row r="55" ht="33.0" customHeight="1">
      <c r="A55" s="43">
        <v>1004037.0</v>
      </c>
      <c r="B55" s="45" t="s">
        <v>105</v>
      </c>
      <c r="C55" s="46" t="s">
        <v>87</v>
      </c>
      <c r="D55" s="48">
        <v>570.99</v>
      </c>
    </row>
    <row r="56" ht="33.0" customHeight="1">
      <c r="A56" s="43">
        <v>1004039.0</v>
      </c>
      <c r="B56" s="45" t="s">
        <v>107</v>
      </c>
      <c r="C56" s="46" t="s">
        <v>87</v>
      </c>
      <c r="D56" s="48">
        <v>872.19</v>
      </c>
    </row>
    <row r="57" ht="33.0" customHeight="1">
      <c r="A57" s="43">
        <v>1004048.0</v>
      </c>
      <c r="B57" s="45" t="s">
        <v>108</v>
      </c>
      <c r="C57" s="46" t="s">
        <v>30</v>
      </c>
      <c r="D57" s="48">
        <v>66.17</v>
      </c>
    </row>
    <row r="58" ht="33.0" customHeight="1">
      <c r="A58" s="43">
        <v>1004049.0</v>
      </c>
      <c r="B58" s="45" t="s">
        <v>110</v>
      </c>
      <c r="C58" s="46" t="s">
        <v>30</v>
      </c>
      <c r="D58" s="48">
        <v>582.8</v>
      </c>
    </row>
    <row r="59" ht="33.0" customHeight="1">
      <c r="A59" s="43">
        <v>1004050.0</v>
      </c>
      <c r="B59" s="45" t="s">
        <v>111</v>
      </c>
      <c r="C59" s="46" t="s">
        <v>21</v>
      </c>
      <c r="D59" s="48">
        <v>298.55</v>
      </c>
    </row>
    <row r="60" ht="33.0" customHeight="1">
      <c r="A60" s="43">
        <v>1004051.0</v>
      </c>
      <c r="B60" s="45" t="s">
        <v>112</v>
      </c>
      <c r="C60" s="46" t="s">
        <v>21</v>
      </c>
      <c r="D60" s="48">
        <v>423.28</v>
      </c>
    </row>
    <row r="61" ht="33.0" customHeight="1">
      <c r="A61" s="43">
        <v>1004052.0</v>
      </c>
      <c r="B61" s="45" t="s">
        <v>113</v>
      </c>
      <c r="C61" s="46" t="s">
        <v>21</v>
      </c>
      <c r="D61" s="48">
        <v>265.25</v>
      </c>
    </row>
    <row r="62" ht="33.0" customHeight="1">
      <c r="A62" s="43">
        <v>1004070.0</v>
      </c>
      <c r="B62" s="45" t="s">
        <v>114</v>
      </c>
      <c r="C62" s="46" t="s">
        <v>30</v>
      </c>
      <c r="D62" s="48">
        <v>244.83</v>
      </c>
    </row>
    <row r="63" ht="33.0" customHeight="1">
      <c r="A63" s="43">
        <v>1004071.0</v>
      </c>
      <c r="B63" s="45" t="s">
        <v>115</v>
      </c>
      <c r="C63" s="46" t="s">
        <v>30</v>
      </c>
      <c r="D63" s="48">
        <v>285.66</v>
      </c>
    </row>
    <row r="64" ht="33.0" customHeight="1">
      <c r="A64" s="43">
        <v>1004075.0</v>
      </c>
      <c r="B64" s="45" t="s">
        <v>116</v>
      </c>
      <c r="C64" s="46" t="s">
        <v>21</v>
      </c>
      <c r="D64" s="48">
        <v>11.3</v>
      </c>
    </row>
    <row r="65" ht="33.0" customHeight="1">
      <c r="A65" s="43">
        <v>1004076.0</v>
      </c>
      <c r="B65" s="45" t="s">
        <v>117</v>
      </c>
      <c r="C65" s="46" t="s">
        <v>21</v>
      </c>
      <c r="D65" s="48">
        <v>37.28</v>
      </c>
    </row>
    <row r="66" ht="33.0" customHeight="1">
      <c r="A66" s="43">
        <v>1004077.0</v>
      </c>
      <c r="B66" s="45" t="s">
        <v>118</v>
      </c>
      <c r="C66" s="46" t="s">
        <v>21</v>
      </c>
      <c r="D66" s="48">
        <v>22.7</v>
      </c>
    </row>
    <row r="67" ht="33.0" customHeight="1">
      <c r="A67" s="43">
        <v>1004078.0</v>
      </c>
      <c r="B67" s="45" t="s">
        <v>119</v>
      </c>
      <c r="C67" s="46" t="s">
        <v>21</v>
      </c>
      <c r="D67" s="48">
        <v>39.84</v>
      </c>
    </row>
    <row r="68" ht="33.0" customHeight="1">
      <c r="A68" s="43">
        <v>1004080.0</v>
      </c>
      <c r="B68" s="45" t="s">
        <v>120</v>
      </c>
      <c r="C68" s="46" t="s">
        <v>30</v>
      </c>
      <c r="D68" s="48">
        <v>16.76</v>
      </c>
    </row>
    <row r="69" ht="33.0" customHeight="1">
      <c r="A69" s="43">
        <v>1005000.0</v>
      </c>
      <c r="B69" s="45" t="s">
        <v>121</v>
      </c>
      <c r="C69" s="46" t="s">
        <v>19</v>
      </c>
      <c r="D69" s="48" t="s">
        <v>19</v>
      </c>
    </row>
    <row r="70" ht="33.0" customHeight="1">
      <c r="A70" s="43">
        <v>1005001.0</v>
      </c>
      <c r="B70" s="45" t="s">
        <v>122</v>
      </c>
      <c r="C70" s="46" t="s">
        <v>21</v>
      </c>
      <c r="D70" s="48">
        <v>87.46</v>
      </c>
    </row>
    <row r="71" ht="33.0" customHeight="1">
      <c r="A71" s="43">
        <v>1005002.0</v>
      </c>
      <c r="B71" s="45" t="s">
        <v>123</v>
      </c>
      <c r="C71" s="46" t="s">
        <v>21</v>
      </c>
      <c r="D71" s="48">
        <v>97.09</v>
      </c>
    </row>
    <row r="72" ht="33.0" customHeight="1">
      <c r="A72" s="43">
        <v>1005005.0</v>
      </c>
      <c r="B72" s="45" t="s">
        <v>124</v>
      </c>
      <c r="C72" s="46" t="s">
        <v>21</v>
      </c>
      <c r="D72" s="48">
        <v>170.27</v>
      </c>
    </row>
    <row r="73" ht="33.0" customHeight="1">
      <c r="A73" s="43">
        <v>1005006.0</v>
      </c>
      <c r="B73" s="45" t="s">
        <v>125</v>
      </c>
      <c r="C73" s="46" t="s">
        <v>21</v>
      </c>
      <c r="D73" s="48">
        <v>293.66</v>
      </c>
    </row>
    <row r="74" ht="33.0" customHeight="1">
      <c r="A74" s="43">
        <v>1005007.0</v>
      </c>
      <c r="B74" s="45" t="s">
        <v>126</v>
      </c>
      <c r="C74" s="46" t="s">
        <v>21</v>
      </c>
      <c r="D74" s="48">
        <v>283.18</v>
      </c>
    </row>
    <row r="75" ht="33.0" customHeight="1">
      <c r="A75" s="43">
        <v>1005040.0</v>
      </c>
      <c r="B75" s="45" t="s">
        <v>127</v>
      </c>
      <c r="C75" s="46" t="s">
        <v>21</v>
      </c>
      <c r="D75" s="48">
        <v>32.0</v>
      </c>
    </row>
    <row r="76" ht="33.0" customHeight="1">
      <c r="A76" s="34">
        <v>2000000.0</v>
      </c>
      <c r="B76" s="37" t="s">
        <v>128</v>
      </c>
      <c r="C76" s="39"/>
      <c r="D76" s="40"/>
    </row>
    <row r="77" ht="33.0" customHeight="1">
      <c r="A77" s="43">
        <v>2001000.0</v>
      </c>
      <c r="B77" s="45" t="s">
        <v>129</v>
      </c>
      <c r="C77" s="46" t="s">
        <v>19</v>
      </c>
      <c r="D77" s="48" t="s">
        <v>19</v>
      </c>
    </row>
    <row r="78" ht="33.0" customHeight="1">
      <c r="A78" s="43">
        <v>2001001.0</v>
      </c>
      <c r="B78" s="45" t="s">
        <v>130</v>
      </c>
      <c r="C78" s="46" t="s">
        <v>87</v>
      </c>
      <c r="D78" s="48">
        <v>62.2</v>
      </c>
    </row>
    <row r="79" ht="33.0" customHeight="1">
      <c r="A79" s="43">
        <v>2001002.0</v>
      </c>
      <c r="B79" s="45" t="s">
        <v>131</v>
      </c>
      <c r="C79" s="46" t="s">
        <v>87</v>
      </c>
      <c r="D79" s="48">
        <v>94.26</v>
      </c>
    </row>
    <row r="80" ht="33.0" customHeight="1">
      <c r="A80" s="43">
        <v>2001003.0</v>
      </c>
      <c r="B80" s="45" t="s">
        <v>132</v>
      </c>
      <c r="C80" s="46" t="s">
        <v>87</v>
      </c>
      <c r="D80" s="48">
        <v>140.12</v>
      </c>
    </row>
    <row r="81" ht="33.0" customHeight="1">
      <c r="A81" s="43">
        <v>2001005.0</v>
      </c>
      <c r="B81" s="45" t="s">
        <v>133</v>
      </c>
      <c r="C81" s="46" t="s">
        <v>87</v>
      </c>
      <c r="D81" s="48">
        <v>64.5</v>
      </c>
    </row>
    <row r="82" ht="33.0" customHeight="1">
      <c r="A82" s="43">
        <v>2001006.0</v>
      </c>
      <c r="B82" s="45" t="s">
        <v>134</v>
      </c>
      <c r="C82" s="46" t="s">
        <v>87</v>
      </c>
      <c r="D82" s="48">
        <v>85.81</v>
      </c>
    </row>
    <row r="83" ht="33.0" customHeight="1">
      <c r="A83" s="43">
        <v>2001007.0</v>
      </c>
      <c r="B83" s="45" t="s">
        <v>135</v>
      </c>
      <c r="C83" s="46" t="s">
        <v>87</v>
      </c>
      <c r="D83" s="48">
        <v>111.5</v>
      </c>
    </row>
    <row r="84" ht="33.0" customHeight="1">
      <c r="A84" s="43">
        <v>2001008.0</v>
      </c>
      <c r="B84" s="45" t="s">
        <v>136</v>
      </c>
      <c r="C84" s="46" t="s">
        <v>87</v>
      </c>
      <c r="D84" s="48">
        <v>144.34</v>
      </c>
    </row>
    <row r="85" ht="33.0" customHeight="1">
      <c r="A85" s="43">
        <v>2001020.0</v>
      </c>
      <c r="B85" s="45" t="s">
        <v>137</v>
      </c>
      <c r="C85" s="46" t="s">
        <v>30</v>
      </c>
      <c r="D85" s="48">
        <v>590.05</v>
      </c>
    </row>
    <row r="86" ht="33.0" customHeight="1">
      <c r="A86" s="43">
        <v>2001034.0</v>
      </c>
      <c r="B86" s="45" t="s">
        <v>138</v>
      </c>
      <c r="C86" s="46" t="s">
        <v>30</v>
      </c>
      <c r="D86" s="48">
        <v>828.47</v>
      </c>
    </row>
    <row r="87" ht="33.0" customHeight="1">
      <c r="A87" s="43">
        <v>2001043.0</v>
      </c>
      <c r="B87" s="45" t="s">
        <v>139</v>
      </c>
      <c r="C87" s="46" t="s">
        <v>24</v>
      </c>
      <c r="D87" s="48">
        <v>41.72</v>
      </c>
    </row>
    <row r="88" ht="33.0" customHeight="1">
      <c r="A88" s="43">
        <v>2001044.0</v>
      </c>
      <c r="B88" s="45" t="s">
        <v>140</v>
      </c>
      <c r="C88" s="46" t="s">
        <v>24</v>
      </c>
      <c r="D88" s="48">
        <v>48.77</v>
      </c>
    </row>
    <row r="89" ht="33.0" customHeight="1">
      <c r="A89" s="43">
        <v>2001045.0</v>
      </c>
      <c r="B89" s="45" t="s">
        <v>141</v>
      </c>
      <c r="C89" s="46" t="s">
        <v>24</v>
      </c>
      <c r="D89" s="48">
        <v>57.7</v>
      </c>
    </row>
    <row r="90" ht="33.0" customHeight="1">
      <c r="A90" s="43">
        <v>2001046.0</v>
      </c>
      <c r="B90" s="45" t="s">
        <v>142</v>
      </c>
      <c r="C90" s="46" t="s">
        <v>24</v>
      </c>
      <c r="D90" s="48">
        <v>67.96</v>
      </c>
    </row>
    <row r="91" ht="33.0" customHeight="1">
      <c r="A91" s="43">
        <v>2001047.0</v>
      </c>
      <c r="B91" s="45" t="s">
        <v>143</v>
      </c>
      <c r="C91" s="46" t="s">
        <v>24</v>
      </c>
      <c r="D91" s="48">
        <v>76.25</v>
      </c>
    </row>
    <row r="92" ht="33.0" customHeight="1">
      <c r="A92" s="43">
        <v>2001048.0</v>
      </c>
      <c r="B92" s="45" t="s">
        <v>144</v>
      </c>
      <c r="C92" s="46" t="s">
        <v>24</v>
      </c>
      <c r="D92" s="48">
        <v>70.24</v>
      </c>
    </row>
    <row r="93" ht="33.0" customHeight="1">
      <c r="A93" s="43">
        <v>2001051.0</v>
      </c>
      <c r="B93" s="45" t="s">
        <v>145</v>
      </c>
      <c r="C93" s="46" t="s">
        <v>87</v>
      </c>
      <c r="D93" s="48">
        <v>47.0</v>
      </c>
    </row>
    <row r="94" ht="33.0" customHeight="1">
      <c r="A94" s="43">
        <v>2001052.0</v>
      </c>
      <c r="B94" s="45" t="s">
        <v>146</v>
      </c>
      <c r="C94" s="46" t="s">
        <v>87</v>
      </c>
      <c r="D94" s="48">
        <v>60.91</v>
      </c>
    </row>
    <row r="95" ht="33.0" customHeight="1">
      <c r="A95" s="43">
        <v>2001053.0</v>
      </c>
      <c r="B95" s="45" t="s">
        <v>147</v>
      </c>
      <c r="C95" s="46" t="s">
        <v>87</v>
      </c>
      <c r="D95" s="48">
        <v>77.38</v>
      </c>
    </row>
    <row r="96" ht="33.0" customHeight="1">
      <c r="A96" s="43">
        <v>2001055.0</v>
      </c>
      <c r="B96" s="45" t="s">
        <v>148</v>
      </c>
      <c r="C96" s="46" t="s">
        <v>87</v>
      </c>
      <c r="D96" s="48">
        <v>104.22</v>
      </c>
    </row>
    <row r="97" ht="33.0" customHeight="1">
      <c r="A97" s="43">
        <v>2001056.0</v>
      </c>
      <c r="B97" s="45" t="s">
        <v>149</v>
      </c>
      <c r="C97" s="46" t="s">
        <v>87</v>
      </c>
      <c r="D97" s="48">
        <v>359.85</v>
      </c>
    </row>
    <row r="98" ht="33.0" customHeight="1">
      <c r="A98" s="43">
        <v>2001060.0</v>
      </c>
      <c r="B98" s="45" t="s">
        <v>150</v>
      </c>
      <c r="C98" s="46" t="s">
        <v>87</v>
      </c>
      <c r="D98" s="48">
        <v>416.86</v>
      </c>
    </row>
    <row r="99" ht="33.0" customHeight="1">
      <c r="A99" s="43">
        <v>2001061.0</v>
      </c>
      <c r="B99" s="45" t="s">
        <v>151</v>
      </c>
      <c r="C99" s="46" t="s">
        <v>87</v>
      </c>
      <c r="D99" s="48">
        <v>461.2</v>
      </c>
    </row>
    <row r="100" ht="33.0" customHeight="1">
      <c r="A100" s="43">
        <v>2001062.0</v>
      </c>
      <c r="B100" s="45" t="s">
        <v>152</v>
      </c>
      <c r="C100" s="46" t="s">
        <v>87</v>
      </c>
      <c r="D100" s="48">
        <v>528.04</v>
      </c>
    </row>
    <row r="101" ht="33.0" customHeight="1">
      <c r="A101" s="43">
        <v>2001063.0</v>
      </c>
      <c r="B101" s="45" t="s">
        <v>153</v>
      </c>
      <c r="C101" s="46" t="s">
        <v>87</v>
      </c>
      <c r="D101" s="48">
        <v>657.01</v>
      </c>
    </row>
    <row r="102" ht="33.0" customHeight="1">
      <c r="A102" s="43">
        <v>2001070.0</v>
      </c>
      <c r="B102" s="45" t="s">
        <v>154</v>
      </c>
      <c r="C102" s="46" t="s">
        <v>87</v>
      </c>
      <c r="D102" s="48">
        <v>373.23</v>
      </c>
    </row>
    <row r="103" ht="33.0" customHeight="1">
      <c r="A103" s="43">
        <v>2001071.0</v>
      </c>
      <c r="B103" s="45" t="s">
        <v>155</v>
      </c>
      <c r="C103" s="46" t="s">
        <v>87</v>
      </c>
      <c r="D103" s="48">
        <v>547.77</v>
      </c>
    </row>
    <row r="104" ht="33.0" customHeight="1">
      <c r="A104" s="43">
        <v>2001072.0</v>
      </c>
      <c r="B104" s="45" t="s">
        <v>156</v>
      </c>
      <c r="C104" s="46" t="s">
        <v>87</v>
      </c>
      <c r="D104" s="48">
        <v>2147.68</v>
      </c>
    </row>
    <row r="105" ht="33.0" customHeight="1">
      <c r="A105" s="43">
        <v>2001073.0</v>
      </c>
      <c r="B105" s="45" t="s">
        <v>157</v>
      </c>
      <c r="C105" s="46" t="s">
        <v>24</v>
      </c>
      <c r="D105" s="48">
        <v>223.17</v>
      </c>
    </row>
    <row r="106" ht="33.0" customHeight="1">
      <c r="A106" s="43">
        <v>2001074.0</v>
      </c>
      <c r="B106" s="45" t="s">
        <v>158</v>
      </c>
      <c r="C106" s="46" t="s">
        <v>24</v>
      </c>
      <c r="D106" s="48">
        <v>259.27</v>
      </c>
    </row>
    <row r="107" ht="33.0" customHeight="1">
      <c r="A107" s="43">
        <v>2001075.0</v>
      </c>
      <c r="B107" s="45" t="s">
        <v>159</v>
      </c>
      <c r="C107" s="46" t="s">
        <v>24</v>
      </c>
      <c r="D107" s="48">
        <v>271.77</v>
      </c>
    </row>
    <row r="108" ht="33.0" customHeight="1">
      <c r="A108" s="43">
        <v>2001076.0</v>
      </c>
      <c r="B108" s="45" t="s">
        <v>160</v>
      </c>
      <c r="C108" s="46" t="s">
        <v>24</v>
      </c>
      <c r="D108" s="48">
        <v>628.94</v>
      </c>
    </row>
    <row r="109" ht="33.0" customHeight="1">
      <c r="A109" s="43">
        <v>2001077.0</v>
      </c>
      <c r="B109" s="45" t="s">
        <v>161</v>
      </c>
      <c r="C109" s="46" t="s">
        <v>24</v>
      </c>
      <c r="D109" s="48">
        <v>781.47</v>
      </c>
    </row>
    <row r="110" ht="33.0" customHeight="1">
      <c r="A110" s="43">
        <v>2001078.0</v>
      </c>
      <c r="B110" s="45" t="s">
        <v>162</v>
      </c>
      <c r="C110" s="46" t="s">
        <v>24</v>
      </c>
      <c r="D110" s="48">
        <v>895.76</v>
      </c>
    </row>
    <row r="111" ht="33.0" customHeight="1">
      <c r="A111" s="43">
        <v>2001080.0</v>
      </c>
      <c r="B111" s="45" t="s">
        <v>163</v>
      </c>
      <c r="C111" s="46" t="s">
        <v>87</v>
      </c>
      <c r="D111" s="48">
        <v>73.05</v>
      </c>
    </row>
    <row r="112" ht="33.0" customHeight="1">
      <c r="A112" s="43">
        <v>2001081.0</v>
      </c>
      <c r="B112" s="45" t="s">
        <v>164</v>
      </c>
      <c r="C112" s="46" t="s">
        <v>87</v>
      </c>
      <c r="D112" s="48">
        <v>97.19</v>
      </c>
    </row>
    <row r="113" ht="33.0" customHeight="1">
      <c r="A113" s="43">
        <v>2001082.0</v>
      </c>
      <c r="B113" s="45" t="s">
        <v>165</v>
      </c>
      <c r="C113" s="46" t="s">
        <v>87</v>
      </c>
      <c r="D113" s="48">
        <v>114.24</v>
      </c>
    </row>
    <row r="114" ht="33.0" customHeight="1">
      <c r="A114" s="43">
        <v>2001083.0</v>
      </c>
      <c r="B114" s="45" t="s">
        <v>166</v>
      </c>
      <c r="C114" s="46" t="s">
        <v>87</v>
      </c>
      <c r="D114" s="48">
        <v>148.38</v>
      </c>
    </row>
    <row r="115" ht="33.0" customHeight="1">
      <c r="A115" s="43">
        <v>2001084.0</v>
      </c>
      <c r="B115" s="45" t="s">
        <v>168</v>
      </c>
      <c r="C115" s="46" t="s">
        <v>87</v>
      </c>
      <c r="D115" s="48">
        <v>217.06</v>
      </c>
    </row>
    <row r="116" ht="33.0" customHeight="1">
      <c r="A116" s="43">
        <v>2001085.0</v>
      </c>
      <c r="B116" s="45" t="s">
        <v>170</v>
      </c>
      <c r="C116" s="46" t="s">
        <v>87</v>
      </c>
      <c r="D116" s="48">
        <v>284.96</v>
      </c>
    </row>
    <row r="117" ht="33.0" customHeight="1">
      <c r="A117" s="43">
        <v>2001090.0</v>
      </c>
      <c r="B117" s="45" t="s">
        <v>171</v>
      </c>
      <c r="C117" s="46" t="s">
        <v>87</v>
      </c>
      <c r="D117" s="48">
        <v>42.82</v>
      </c>
    </row>
    <row r="118" ht="33.0" customHeight="1">
      <c r="A118" s="43">
        <v>2001091.0</v>
      </c>
      <c r="B118" s="45" t="s">
        <v>172</v>
      </c>
      <c r="C118" s="46" t="s">
        <v>87</v>
      </c>
      <c r="D118" s="48">
        <v>54.13</v>
      </c>
    </row>
    <row r="119" ht="33.0" customHeight="1">
      <c r="A119" s="43">
        <v>2001092.0</v>
      </c>
      <c r="B119" s="45" t="s">
        <v>173</v>
      </c>
      <c r="C119" s="46" t="s">
        <v>87</v>
      </c>
      <c r="D119" s="48">
        <v>55.75</v>
      </c>
    </row>
    <row r="120" ht="33.0" customHeight="1">
      <c r="A120" s="43">
        <v>2001093.0</v>
      </c>
      <c r="B120" s="45" t="s">
        <v>174</v>
      </c>
      <c r="C120" s="46" t="s">
        <v>87</v>
      </c>
      <c r="D120" s="48">
        <v>65.65</v>
      </c>
    </row>
    <row r="121" ht="33.0" customHeight="1">
      <c r="A121" s="43">
        <v>2001094.0</v>
      </c>
      <c r="B121" s="45" t="s">
        <v>175</v>
      </c>
      <c r="C121" s="46" t="s">
        <v>87</v>
      </c>
      <c r="D121" s="48">
        <v>88.27</v>
      </c>
    </row>
    <row r="122" ht="33.0" customHeight="1">
      <c r="A122" s="43">
        <v>2001095.0</v>
      </c>
      <c r="B122" s="45" t="s">
        <v>176</v>
      </c>
      <c r="C122" s="46" t="s">
        <v>87</v>
      </c>
      <c r="D122" s="48">
        <v>99.09</v>
      </c>
    </row>
    <row r="123" ht="33.0" customHeight="1">
      <c r="A123" s="43">
        <v>2002000.0</v>
      </c>
      <c r="B123" s="45" t="s">
        <v>177</v>
      </c>
      <c r="C123" s="46" t="s">
        <v>19</v>
      </c>
      <c r="D123" s="48" t="s">
        <v>19</v>
      </c>
    </row>
    <row r="124" ht="33.0" customHeight="1">
      <c r="A124" s="43">
        <v>2002001.0</v>
      </c>
      <c r="B124" s="45" t="s">
        <v>178</v>
      </c>
      <c r="C124" s="46" t="s">
        <v>30</v>
      </c>
      <c r="D124" s="48">
        <v>78.18</v>
      </c>
    </row>
    <row r="125" ht="33.0" customHeight="1">
      <c r="A125" s="43">
        <v>2002002.0</v>
      </c>
      <c r="B125" s="45" t="s">
        <v>179</v>
      </c>
      <c r="C125" s="46" t="s">
        <v>30</v>
      </c>
      <c r="D125" s="48">
        <v>85.78</v>
      </c>
    </row>
    <row r="126" ht="33.0" customHeight="1">
      <c r="A126" s="43">
        <v>2002005.0</v>
      </c>
      <c r="B126" s="45" t="s">
        <v>180</v>
      </c>
      <c r="C126" s="46" t="s">
        <v>21</v>
      </c>
      <c r="D126" s="48">
        <v>131.2</v>
      </c>
    </row>
    <row r="127" ht="33.0" customHeight="1">
      <c r="A127" s="43">
        <v>2002006.0</v>
      </c>
      <c r="B127" s="45" t="s">
        <v>181</v>
      </c>
      <c r="C127" s="46" t="s">
        <v>21</v>
      </c>
      <c r="D127" s="48">
        <v>75.5</v>
      </c>
    </row>
    <row r="128" ht="33.0" customHeight="1">
      <c r="A128" s="43">
        <v>2002010.0</v>
      </c>
      <c r="B128" s="45" t="s">
        <v>79</v>
      </c>
      <c r="C128" s="46" t="s">
        <v>21</v>
      </c>
      <c r="D128" s="48">
        <v>6.13</v>
      </c>
    </row>
    <row r="129" ht="33.0" customHeight="1">
      <c r="A129" s="43">
        <v>2002011.0</v>
      </c>
      <c r="B129" s="45" t="s">
        <v>182</v>
      </c>
      <c r="C129" s="46" t="s">
        <v>21</v>
      </c>
      <c r="D129" s="48">
        <v>4.38</v>
      </c>
    </row>
    <row r="130" ht="33.0" customHeight="1">
      <c r="A130" s="43">
        <v>2002015.0</v>
      </c>
      <c r="B130" s="45" t="s">
        <v>82</v>
      </c>
      <c r="C130" s="46" t="s">
        <v>30</v>
      </c>
      <c r="D130" s="48">
        <v>232.58</v>
      </c>
    </row>
    <row r="131" ht="33.0" customHeight="1">
      <c r="A131" s="43">
        <v>2002016.0</v>
      </c>
      <c r="B131" s="45" t="s">
        <v>183</v>
      </c>
      <c r="C131" s="46" t="s">
        <v>30</v>
      </c>
      <c r="D131" s="48">
        <v>548.82</v>
      </c>
    </row>
    <row r="132" ht="33.0" customHeight="1">
      <c r="A132" s="43">
        <v>2002017.0</v>
      </c>
      <c r="B132" s="45" t="s">
        <v>184</v>
      </c>
      <c r="C132" s="46" t="s">
        <v>30</v>
      </c>
      <c r="D132" s="48">
        <v>485.13</v>
      </c>
    </row>
    <row r="133" ht="33.0" customHeight="1">
      <c r="A133" s="43">
        <v>2003000.0</v>
      </c>
      <c r="B133" s="45" t="s">
        <v>185</v>
      </c>
      <c r="C133" s="46" t="s">
        <v>19</v>
      </c>
      <c r="D133" s="48" t="s">
        <v>19</v>
      </c>
    </row>
    <row r="134" ht="33.0" customHeight="1">
      <c r="A134" s="43">
        <v>2003001.0</v>
      </c>
      <c r="B134" s="45" t="s">
        <v>186</v>
      </c>
      <c r="C134" s="46" t="s">
        <v>21</v>
      </c>
      <c r="D134" s="48">
        <v>86.83</v>
      </c>
    </row>
    <row r="135" ht="33.0" customHeight="1">
      <c r="A135" s="43">
        <v>2003004.0</v>
      </c>
      <c r="B135" s="45" t="s">
        <v>188</v>
      </c>
      <c r="C135" s="46" t="s">
        <v>21</v>
      </c>
      <c r="D135" s="48">
        <v>105.66</v>
      </c>
    </row>
    <row r="136" ht="33.0" customHeight="1">
      <c r="A136" s="43">
        <v>2004000.0</v>
      </c>
      <c r="B136" s="45" t="s">
        <v>189</v>
      </c>
      <c r="C136" s="46" t="s">
        <v>19</v>
      </c>
      <c r="D136" s="48" t="s">
        <v>19</v>
      </c>
    </row>
    <row r="137" ht="33.0" customHeight="1">
      <c r="A137" s="43">
        <v>2004004.0</v>
      </c>
      <c r="B137" s="45" t="s">
        <v>190</v>
      </c>
      <c r="C137" s="46" t="s">
        <v>191</v>
      </c>
      <c r="D137" s="48">
        <v>10.2</v>
      </c>
    </row>
    <row r="138" ht="33.0" customHeight="1">
      <c r="A138" s="43">
        <v>2004007.0</v>
      </c>
      <c r="B138" s="45" t="s">
        <v>192</v>
      </c>
      <c r="C138" s="46" t="s">
        <v>191</v>
      </c>
      <c r="D138" s="48">
        <v>10.55</v>
      </c>
    </row>
    <row r="139" ht="33.0" customHeight="1">
      <c r="A139" s="43">
        <v>2004009.0</v>
      </c>
      <c r="B139" s="45" t="s">
        <v>193</v>
      </c>
      <c r="C139" s="46" t="s">
        <v>191</v>
      </c>
      <c r="D139" s="48">
        <v>9.99</v>
      </c>
    </row>
    <row r="140" ht="33.0" customHeight="1">
      <c r="A140" s="43">
        <v>2005000.0</v>
      </c>
      <c r="B140" s="45" t="s">
        <v>195</v>
      </c>
      <c r="C140" s="46" t="s">
        <v>19</v>
      </c>
      <c r="D140" s="48" t="s">
        <v>19</v>
      </c>
    </row>
    <row r="141" ht="33.0" customHeight="1">
      <c r="A141" s="43">
        <v>2005005.0</v>
      </c>
      <c r="B141" s="45" t="s">
        <v>198</v>
      </c>
      <c r="C141" s="46" t="s">
        <v>30</v>
      </c>
      <c r="D141" s="48">
        <v>631.59</v>
      </c>
    </row>
    <row r="142" ht="33.0" customHeight="1">
      <c r="A142" s="43">
        <v>2005006.0</v>
      </c>
      <c r="B142" s="45" t="s">
        <v>199</v>
      </c>
      <c r="C142" s="46" t="s">
        <v>30</v>
      </c>
      <c r="D142" s="48">
        <v>649.42</v>
      </c>
    </row>
    <row r="143" ht="33.0" customHeight="1">
      <c r="A143" s="43">
        <v>2005008.0</v>
      </c>
      <c r="B143" s="45" t="s">
        <v>201</v>
      </c>
      <c r="C143" s="46" t="s">
        <v>30</v>
      </c>
      <c r="D143" s="48">
        <v>505.49</v>
      </c>
    </row>
    <row r="144" ht="33.0" customHeight="1">
      <c r="A144" s="43">
        <v>2005009.0</v>
      </c>
      <c r="B144" s="45" t="s">
        <v>202</v>
      </c>
      <c r="C144" s="46" t="s">
        <v>30</v>
      </c>
      <c r="D144" s="48">
        <v>527.77</v>
      </c>
    </row>
    <row r="145" ht="33.0" customHeight="1">
      <c r="A145" s="43">
        <v>2005010.0</v>
      </c>
      <c r="B145" s="45" t="s">
        <v>203</v>
      </c>
      <c r="C145" s="46" t="s">
        <v>30</v>
      </c>
      <c r="D145" s="48">
        <v>550.96</v>
      </c>
    </row>
    <row r="146" ht="33.0" customHeight="1">
      <c r="A146" s="43">
        <v>2005011.0</v>
      </c>
      <c r="B146" s="45" t="s">
        <v>204</v>
      </c>
      <c r="C146" s="46" t="s">
        <v>30</v>
      </c>
      <c r="D146" s="48">
        <v>575.27</v>
      </c>
    </row>
    <row r="147" ht="33.0" customHeight="1">
      <c r="A147" s="43">
        <v>2006000.0</v>
      </c>
      <c r="B147" s="45" t="s">
        <v>205</v>
      </c>
      <c r="C147" s="46" t="s">
        <v>19</v>
      </c>
      <c r="D147" s="48" t="s">
        <v>19</v>
      </c>
    </row>
    <row r="148" ht="33.0" customHeight="1">
      <c r="A148" s="43">
        <v>2006001.0</v>
      </c>
      <c r="B148" s="45" t="s">
        <v>206</v>
      </c>
      <c r="C148" s="46" t="s">
        <v>30</v>
      </c>
      <c r="D148" s="48">
        <v>1133.17</v>
      </c>
    </row>
    <row r="149" ht="33.0" customHeight="1">
      <c r="A149" s="43">
        <v>2006002.0</v>
      </c>
      <c r="B149" s="45" t="s">
        <v>207</v>
      </c>
      <c r="C149" s="46" t="s">
        <v>21</v>
      </c>
      <c r="D149" s="48">
        <v>162.07</v>
      </c>
    </row>
    <row r="150" ht="33.0" customHeight="1">
      <c r="A150" s="43">
        <v>2006005.0</v>
      </c>
      <c r="B150" s="45" t="s">
        <v>209</v>
      </c>
      <c r="C150" s="46" t="s">
        <v>21</v>
      </c>
      <c r="D150" s="48">
        <v>137.95</v>
      </c>
    </row>
    <row r="151" ht="33.0" customHeight="1">
      <c r="A151" s="43">
        <v>2006010.0</v>
      </c>
      <c r="B151" s="45" t="s">
        <v>210</v>
      </c>
      <c r="C151" s="46" t="s">
        <v>30</v>
      </c>
      <c r="D151" s="48">
        <v>27.94</v>
      </c>
    </row>
    <row r="152" ht="33.0" customHeight="1">
      <c r="A152" s="43">
        <v>2050000.0</v>
      </c>
      <c r="B152" s="45" t="s">
        <v>212</v>
      </c>
      <c r="C152" s="46" t="s">
        <v>19</v>
      </c>
      <c r="D152" s="48" t="s">
        <v>19</v>
      </c>
    </row>
    <row r="153" ht="33.0" customHeight="1">
      <c r="A153" s="43">
        <v>2050001.0</v>
      </c>
      <c r="B153" s="45" t="s">
        <v>213</v>
      </c>
      <c r="C153" s="46" t="s">
        <v>30</v>
      </c>
      <c r="D153" s="48">
        <v>82.75</v>
      </c>
    </row>
    <row r="154" ht="33.0" customHeight="1">
      <c r="A154" s="43">
        <v>2050003.0</v>
      </c>
      <c r="B154" s="45" t="s">
        <v>214</v>
      </c>
      <c r="C154" s="46" t="s">
        <v>30</v>
      </c>
      <c r="D154" s="48">
        <v>269.59</v>
      </c>
    </row>
    <row r="155" ht="33.0" customHeight="1">
      <c r="A155" s="43">
        <v>2050004.0</v>
      </c>
      <c r="B155" s="45" t="s">
        <v>215</v>
      </c>
      <c r="C155" s="46" t="s">
        <v>30</v>
      </c>
      <c r="D155" s="48">
        <v>490.16</v>
      </c>
    </row>
    <row r="156" ht="33.0" customHeight="1">
      <c r="A156" s="43">
        <v>2050005.0</v>
      </c>
      <c r="B156" s="45" t="s">
        <v>216</v>
      </c>
      <c r="C156" s="46" t="s">
        <v>30</v>
      </c>
      <c r="D156" s="48">
        <v>105.3</v>
      </c>
    </row>
    <row r="157" ht="33.0" customHeight="1">
      <c r="A157" s="43">
        <v>2050006.0</v>
      </c>
      <c r="B157" s="45" t="s">
        <v>218</v>
      </c>
      <c r="C157" s="46" t="s">
        <v>30</v>
      </c>
      <c r="D157" s="48">
        <v>427.68</v>
      </c>
    </row>
    <row r="158" ht="33.0" customHeight="1">
      <c r="A158" s="43">
        <v>2090000.0</v>
      </c>
      <c r="B158" s="45" t="s">
        <v>219</v>
      </c>
      <c r="C158" s="46" t="s">
        <v>19</v>
      </c>
      <c r="D158" s="48" t="s">
        <v>19</v>
      </c>
    </row>
    <row r="159" ht="33.0" customHeight="1">
      <c r="A159" s="43">
        <v>2090040.0</v>
      </c>
      <c r="B159" s="45" t="s">
        <v>220</v>
      </c>
      <c r="C159" s="46" t="s">
        <v>24</v>
      </c>
      <c r="D159" s="48">
        <v>14.28</v>
      </c>
    </row>
    <row r="160" ht="33.0" customHeight="1">
      <c r="A160" s="34">
        <v>3000000.0</v>
      </c>
      <c r="B160" s="37" t="s">
        <v>221</v>
      </c>
      <c r="C160" s="39"/>
      <c r="D160" s="40"/>
    </row>
    <row r="161" ht="33.0" customHeight="1">
      <c r="A161" s="43">
        <v>3001000.0</v>
      </c>
      <c r="B161" s="45" t="s">
        <v>223</v>
      </c>
      <c r="C161" s="46" t="s">
        <v>19</v>
      </c>
      <c r="D161" s="48" t="s">
        <v>19</v>
      </c>
    </row>
    <row r="162" ht="33.0" customHeight="1">
      <c r="A162" s="43">
        <v>3001001.0</v>
      </c>
      <c r="B162" s="45" t="s">
        <v>224</v>
      </c>
      <c r="C162" s="46" t="s">
        <v>21</v>
      </c>
      <c r="D162" s="48">
        <v>96.35</v>
      </c>
    </row>
    <row r="163" ht="33.0" customHeight="1">
      <c r="A163" s="43">
        <v>3001004.0</v>
      </c>
      <c r="B163" s="45" t="s">
        <v>188</v>
      </c>
      <c r="C163" s="46" t="s">
        <v>21</v>
      </c>
      <c r="D163" s="48">
        <v>105.66</v>
      </c>
    </row>
    <row r="164" ht="33.0" customHeight="1">
      <c r="A164" s="43">
        <v>3001011.0</v>
      </c>
      <c r="B164" s="45" t="s">
        <v>225</v>
      </c>
      <c r="C164" s="46" t="s">
        <v>21</v>
      </c>
      <c r="D164" s="48">
        <v>138.64</v>
      </c>
    </row>
    <row r="165" ht="33.0" customHeight="1">
      <c r="A165" s="43">
        <v>3001013.0</v>
      </c>
      <c r="B165" s="45" t="s">
        <v>226</v>
      </c>
      <c r="C165" s="46" t="s">
        <v>21</v>
      </c>
      <c r="D165" s="48">
        <v>144.83</v>
      </c>
    </row>
    <row r="166" ht="33.0" customHeight="1">
      <c r="A166" s="43">
        <v>3001014.0</v>
      </c>
      <c r="B166" s="45" t="s">
        <v>227</v>
      </c>
      <c r="C166" s="46" t="s">
        <v>21</v>
      </c>
      <c r="D166" s="48">
        <v>113.29</v>
      </c>
    </row>
    <row r="167" ht="33.0" customHeight="1">
      <c r="A167" s="43">
        <v>3001015.0</v>
      </c>
      <c r="B167" s="45" t="s">
        <v>228</v>
      </c>
      <c r="C167" s="46" t="s">
        <v>21</v>
      </c>
      <c r="D167" s="48">
        <v>114.29</v>
      </c>
    </row>
    <row r="168" ht="33.0" customHeight="1">
      <c r="A168" s="43">
        <v>3001016.0</v>
      </c>
      <c r="B168" s="45" t="s">
        <v>229</v>
      </c>
      <c r="C168" s="46" t="s">
        <v>21</v>
      </c>
      <c r="D168" s="48">
        <v>116.04</v>
      </c>
    </row>
    <row r="169" ht="33.0" customHeight="1">
      <c r="A169" s="43">
        <v>3001017.0</v>
      </c>
      <c r="B169" s="45" t="s">
        <v>230</v>
      </c>
      <c r="C169" s="46" t="s">
        <v>21</v>
      </c>
      <c r="D169" s="48">
        <v>117.55</v>
      </c>
    </row>
    <row r="170" ht="33.0" customHeight="1">
      <c r="A170" s="43">
        <v>3001020.0</v>
      </c>
      <c r="B170" s="45" t="s">
        <v>231</v>
      </c>
      <c r="C170" s="46" t="s">
        <v>87</v>
      </c>
      <c r="D170" s="48">
        <v>130.83</v>
      </c>
    </row>
    <row r="171" ht="33.0" customHeight="1">
      <c r="A171" s="43">
        <v>3001030.0</v>
      </c>
      <c r="B171" s="45" t="s">
        <v>232</v>
      </c>
      <c r="C171" s="46" t="s">
        <v>30</v>
      </c>
      <c r="D171" s="48">
        <v>45.17</v>
      </c>
    </row>
    <row r="172" ht="33.0" customHeight="1">
      <c r="A172" s="43">
        <v>3002000.0</v>
      </c>
      <c r="B172" s="45" t="s">
        <v>233</v>
      </c>
      <c r="C172" s="46" t="s">
        <v>19</v>
      </c>
      <c r="D172" s="48" t="s">
        <v>19</v>
      </c>
    </row>
    <row r="173" ht="33.0" customHeight="1">
      <c r="A173" s="43">
        <v>3002004.0</v>
      </c>
      <c r="B173" s="45" t="s">
        <v>190</v>
      </c>
      <c r="C173" s="46" t="s">
        <v>191</v>
      </c>
      <c r="D173" s="48">
        <v>10.2</v>
      </c>
    </row>
    <row r="174" ht="33.0" customHeight="1">
      <c r="A174" s="43">
        <v>3002007.0</v>
      </c>
      <c r="B174" s="45" t="s">
        <v>192</v>
      </c>
      <c r="C174" s="46" t="s">
        <v>191</v>
      </c>
      <c r="D174" s="48">
        <v>10.55</v>
      </c>
    </row>
    <row r="175" ht="33.0" customHeight="1">
      <c r="A175" s="43">
        <v>3002009.0</v>
      </c>
      <c r="B175" s="45" t="s">
        <v>193</v>
      </c>
      <c r="C175" s="46" t="s">
        <v>191</v>
      </c>
      <c r="D175" s="48">
        <v>9.99</v>
      </c>
    </row>
    <row r="176" ht="33.0" customHeight="1">
      <c r="A176" s="43">
        <v>3003000.0</v>
      </c>
      <c r="B176" s="45" t="s">
        <v>234</v>
      </c>
      <c r="C176" s="46" t="s">
        <v>19</v>
      </c>
      <c r="D176" s="48" t="s">
        <v>19</v>
      </c>
    </row>
    <row r="177" ht="33.0" customHeight="1">
      <c r="A177" s="43">
        <v>3003005.0</v>
      </c>
      <c r="B177" s="45" t="s">
        <v>235</v>
      </c>
      <c r="C177" s="46" t="s">
        <v>30</v>
      </c>
      <c r="D177" s="48">
        <v>631.59</v>
      </c>
    </row>
    <row r="178" ht="33.0" customHeight="1">
      <c r="A178" s="43">
        <v>3003007.0</v>
      </c>
      <c r="B178" s="45" t="s">
        <v>236</v>
      </c>
      <c r="C178" s="46" t="s">
        <v>30</v>
      </c>
      <c r="D178" s="48">
        <v>649.42</v>
      </c>
    </row>
    <row r="179" ht="33.0" customHeight="1">
      <c r="A179" s="43">
        <v>3003008.0</v>
      </c>
      <c r="B179" s="45" t="s">
        <v>237</v>
      </c>
      <c r="C179" s="46" t="s">
        <v>30</v>
      </c>
      <c r="D179" s="48">
        <v>668.58</v>
      </c>
    </row>
    <row r="180" ht="33.0" customHeight="1">
      <c r="A180" s="43">
        <v>3003009.0</v>
      </c>
      <c r="B180" s="45" t="s">
        <v>239</v>
      </c>
      <c r="C180" s="46" t="s">
        <v>30</v>
      </c>
      <c r="D180" s="48">
        <v>505.49</v>
      </c>
    </row>
    <row r="181" ht="33.0" customHeight="1">
      <c r="A181" s="43">
        <v>3003015.0</v>
      </c>
      <c r="B181" s="45" t="s">
        <v>240</v>
      </c>
      <c r="C181" s="46" t="s">
        <v>30</v>
      </c>
      <c r="D181" s="48">
        <v>527.77</v>
      </c>
    </row>
    <row r="182" ht="33.0" customHeight="1">
      <c r="A182" s="43">
        <v>3003016.0</v>
      </c>
      <c r="B182" s="45" t="s">
        <v>242</v>
      </c>
      <c r="C182" s="46" t="s">
        <v>30</v>
      </c>
      <c r="D182" s="48">
        <v>518.24</v>
      </c>
    </row>
    <row r="183" ht="33.0" customHeight="1">
      <c r="A183" s="43">
        <v>3003017.0</v>
      </c>
      <c r="B183" s="45" t="s">
        <v>243</v>
      </c>
      <c r="C183" s="46" t="s">
        <v>30</v>
      </c>
      <c r="D183" s="48">
        <v>550.96</v>
      </c>
    </row>
    <row r="184" ht="33.0" customHeight="1">
      <c r="A184" s="43">
        <v>3003018.0</v>
      </c>
      <c r="B184" s="45" t="s">
        <v>244</v>
      </c>
      <c r="C184" s="46" t="s">
        <v>30</v>
      </c>
      <c r="D184" s="48">
        <v>539.6</v>
      </c>
    </row>
    <row r="185" ht="33.0" customHeight="1">
      <c r="A185" s="43">
        <v>3003019.0</v>
      </c>
      <c r="B185" s="45" t="s">
        <v>246</v>
      </c>
      <c r="C185" s="46" t="s">
        <v>30</v>
      </c>
      <c r="D185" s="48">
        <v>543.18</v>
      </c>
    </row>
    <row r="186" ht="33.0" customHeight="1">
      <c r="A186" s="43">
        <v>3003020.0</v>
      </c>
      <c r="B186" s="45" t="s">
        <v>247</v>
      </c>
      <c r="C186" s="46" t="s">
        <v>30</v>
      </c>
      <c r="D186" s="48">
        <v>575.27</v>
      </c>
    </row>
    <row r="187" ht="33.0" customHeight="1">
      <c r="A187" s="43">
        <v>3003021.0</v>
      </c>
      <c r="B187" s="45" t="s">
        <v>248</v>
      </c>
      <c r="C187" s="46" t="s">
        <v>30</v>
      </c>
      <c r="D187" s="48">
        <v>563.99</v>
      </c>
    </row>
    <row r="188" ht="33.0" customHeight="1">
      <c r="A188" s="43">
        <v>3003022.0</v>
      </c>
      <c r="B188" s="45" t="s">
        <v>249</v>
      </c>
      <c r="C188" s="46" t="s">
        <v>30</v>
      </c>
      <c r="D188" s="48">
        <v>600.74</v>
      </c>
    </row>
    <row r="189" ht="33.0" customHeight="1">
      <c r="A189" s="43">
        <v>3003023.0</v>
      </c>
      <c r="B189" s="45" t="s">
        <v>251</v>
      </c>
      <c r="C189" s="46" t="s">
        <v>30</v>
      </c>
      <c r="D189" s="48">
        <v>589.54</v>
      </c>
    </row>
    <row r="190" ht="33.0" customHeight="1">
      <c r="A190" s="43">
        <v>3003024.0</v>
      </c>
      <c r="B190" s="45" t="s">
        <v>252</v>
      </c>
      <c r="C190" s="46" t="s">
        <v>30</v>
      </c>
      <c r="D190" s="48">
        <v>627.42</v>
      </c>
    </row>
    <row r="191" ht="33.0" customHeight="1">
      <c r="A191" s="43">
        <v>3003025.0</v>
      </c>
      <c r="B191" s="45" t="s">
        <v>253</v>
      </c>
      <c r="C191" s="46" t="s">
        <v>30</v>
      </c>
      <c r="D191" s="48">
        <v>618.65</v>
      </c>
    </row>
    <row r="192" ht="33.0" customHeight="1">
      <c r="A192" s="43">
        <v>3003030.0</v>
      </c>
      <c r="B192" s="45" t="s">
        <v>254</v>
      </c>
      <c r="C192" s="46" t="s">
        <v>30</v>
      </c>
      <c r="D192" s="48">
        <v>63.69</v>
      </c>
    </row>
    <row r="193" ht="33.0" customHeight="1">
      <c r="A193" s="43">
        <v>3003102.0</v>
      </c>
      <c r="B193" s="45" t="s">
        <v>255</v>
      </c>
      <c r="C193" s="46" t="s">
        <v>191</v>
      </c>
      <c r="D193" s="48">
        <v>54.9</v>
      </c>
    </row>
    <row r="194" ht="33.0" customHeight="1">
      <c r="A194" s="43">
        <v>3003103.0</v>
      </c>
      <c r="B194" s="45" t="s">
        <v>257</v>
      </c>
      <c r="C194" s="46" t="s">
        <v>191</v>
      </c>
      <c r="D194" s="48">
        <v>53.17</v>
      </c>
    </row>
    <row r="195" ht="33.0" customHeight="1">
      <c r="A195" s="43">
        <v>3004000.0</v>
      </c>
      <c r="B195" s="45" t="s">
        <v>258</v>
      </c>
      <c r="C195" s="46" t="s">
        <v>19</v>
      </c>
      <c r="D195" s="48" t="s">
        <v>19</v>
      </c>
    </row>
    <row r="196" ht="33.0" customHeight="1">
      <c r="A196" s="43">
        <v>3004019.0</v>
      </c>
      <c r="B196" s="45" t="s">
        <v>259</v>
      </c>
      <c r="C196" s="46" t="s">
        <v>21</v>
      </c>
      <c r="D196" s="48">
        <v>150.92</v>
      </c>
    </row>
    <row r="197" ht="33.0" customHeight="1">
      <c r="A197" s="43">
        <v>3004020.0</v>
      </c>
      <c r="B197" s="45" t="s">
        <v>260</v>
      </c>
      <c r="C197" s="46" t="s">
        <v>21</v>
      </c>
      <c r="D197" s="48">
        <v>160.56</v>
      </c>
    </row>
    <row r="198" ht="33.0" customHeight="1">
      <c r="A198" s="43">
        <v>3004021.0</v>
      </c>
      <c r="B198" s="45" t="s">
        <v>261</v>
      </c>
      <c r="C198" s="46" t="s">
        <v>21</v>
      </c>
      <c r="D198" s="48">
        <v>181.84</v>
      </c>
    </row>
    <row r="199" ht="33.0" customHeight="1">
      <c r="A199" s="43">
        <v>3004022.0</v>
      </c>
      <c r="B199" s="45" t="s">
        <v>262</v>
      </c>
      <c r="C199" s="46" t="s">
        <v>21</v>
      </c>
      <c r="D199" s="48">
        <v>206.99</v>
      </c>
    </row>
    <row r="200" ht="33.0" customHeight="1">
      <c r="A200" s="43">
        <v>3004023.0</v>
      </c>
      <c r="B200" s="45" t="s">
        <v>263</v>
      </c>
      <c r="C200" s="46" t="s">
        <v>21</v>
      </c>
      <c r="D200" s="48">
        <v>231.29</v>
      </c>
    </row>
    <row r="201" ht="33.0" customHeight="1">
      <c r="A201" s="43">
        <v>3004024.0</v>
      </c>
      <c r="B201" s="45" t="s">
        <v>264</v>
      </c>
      <c r="C201" s="46" t="s">
        <v>21</v>
      </c>
      <c r="D201" s="48">
        <v>281.86</v>
      </c>
    </row>
    <row r="202" ht="33.0" customHeight="1">
      <c r="A202" s="43">
        <v>3040000.0</v>
      </c>
      <c r="B202" s="45" t="s">
        <v>265</v>
      </c>
      <c r="C202" s="46" t="s">
        <v>19</v>
      </c>
      <c r="D202" s="48" t="s">
        <v>19</v>
      </c>
    </row>
    <row r="203" ht="33.0" customHeight="1">
      <c r="A203" s="43">
        <v>3040002.0</v>
      </c>
      <c r="B203" s="45" t="s">
        <v>266</v>
      </c>
      <c r="C203" s="46" t="s">
        <v>21</v>
      </c>
      <c r="D203" s="48">
        <v>179.22</v>
      </c>
    </row>
    <row r="204" ht="33.0" customHeight="1">
      <c r="A204" s="43">
        <v>3040005.0</v>
      </c>
      <c r="B204" s="45" t="s">
        <v>267</v>
      </c>
      <c r="C204" s="46" t="s">
        <v>21</v>
      </c>
      <c r="D204" s="48">
        <v>4.37</v>
      </c>
    </row>
    <row r="205" ht="33.0" customHeight="1">
      <c r="A205" s="43">
        <v>3040010.0</v>
      </c>
      <c r="B205" s="45" t="s">
        <v>268</v>
      </c>
      <c r="C205" s="46" t="s">
        <v>21</v>
      </c>
      <c r="D205" s="48">
        <v>138.16</v>
      </c>
    </row>
    <row r="206" ht="33.0" customHeight="1">
      <c r="A206" s="43">
        <v>3040015.0</v>
      </c>
      <c r="B206" s="45" t="s">
        <v>269</v>
      </c>
      <c r="C206" s="46" t="s">
        <v>87</v>
      </c>
      <c r="D206" s="48">
        <v>33.54</v>
      </c>
    </row>
    <row r="207" ht="33.0" customHeight="1">
      <c r="A207" s="43">
        <v>3040018.0</v>
      </c>
      <c r="B207" s="45" t="s">
        <v>271</v>
      </c>
      <c r="C207" s="46" t="s">
        <v>21</v>
      </c>
      <c r="D207" s="48">
        <v>34.53</v>
      </c>
    </row>
    <row r="208" ht="33.0" customHeight="1">
      <c r="A208" s="43">
        <v>3040022.0</v>
      </c>
      <c r="B208" s="45" t="s">
        <v>272</v>
      </c>
      <c r="C208" s="46" t="s">
        <v>87</v>
      </c>
      <c r="D208" s="48">
        <v>6.89</v>
      </c>
    </row>
    <row r="209" ht="33.0" customHeight="1">
      <c r="A209" s="43">
        <v>3040024.0</v>
      </c>
      <c r="B209" s="45" t="s">
        <v>273</v>
      </c>
      <c r="C209" s="46" t="s">
        <v>21</v>
      </c>
      <c r="D209" s="48">
        <v>9.84</v>
      </c>
    </row>
    <row r="210" ht="33.0" customHeight="1">
      <c r="A210" s="43">
        <v>3040025.0</v>
      </c>
      <c r="B210" s="45" t="s">
        <v>275</v>
      </c>
      <c r="C210" s="46" t="s">
        <v>21</v>
      </c>
      <c r="D210" s="48">
        <v>21.4</v>
      </c>
    </row>
    <row r="211" ht="33.0" customHeight="1">
      <c r="A211" s="43">
        <v>3040026.0</v>
      </c>
      <c r="B211" s="45" t="s">
        <v>276</v>
      </c>
      <c r="C211" s="46" t="s">
        <v>21</v>
      </c>
      <c r="D211" s="48">
        <v>7.67</v>
      </c>
    </row>
    <row r="212" ht="33.0" customHeight="1">
      <c r="A212" s="43">
        <v>3040050.0</v>
      </c>
      <c r="B212" s="45" t="s">
        <v>277</v>
      </c>
      <c r="C212" s="46" t="s">
        <v>21</v>
      </c>
      <c r="D212" s="48">
        <v>7.47</v>
      </c>
    </row>
    <row r="213" ht="33.0" customHeight="1">
      <c r="A213" s="43">
        <v>3040051.0</v>
      </c>
      <c r="B213" s="45" t="s">
        <v>278</v>
      </c>
      <c r="C213" s="46" t="s">
        <v>21</v>
      </c>
      <c r="D213" s="48">
        <v>7.47</v>
      </c>
    </row>
    <row r="214" ht="33.0" customHeight="1">
      <c r="A214" s="43">
        <v>3040060.0</v>
      </c>
      <c r="B214" s="45" t="s">
        <v>279</v>
      </c>
      <c r="C214" s="46" t="s">
        <v>21</v>
      </c>
      <c r="D214" s="48">
        <v>159.67</v>
      </c>
    </row>
    <row r="215" ht="33.0" customHeight="1">
      <c r="A215" s="43">
        <v>3040070.0</v>
      </c>
      <c r="B215" s="45" t="s">
        <v>281</v>
      </c>
      <c r="C215" s="46" t="s">
        <v>24</v>
      </c>
      <c r="D215" s="48">
        <v>13.67</v>
      </c>
    </row>
    <row r="216" ht="33.0" customHeight="1">
      <c r="A216" s="43">
        <v>3050000.0</v>
      </c>
      <c r="B216" s="45" t="s">
        <v>212</v>
      </c>
      <c r="C216" s="46" t="s">
        <v>19</v>
      </c>
      <c r="D216" s="48" t="s">
        <v>19</v>
      </c>
    </row>
    <row r="217" ht="33.0" customHeight="1">
      <c r="A217" s="43">
        <v>3050001.0</v>
      </c>
      <c r="B217" s="45" t="s">
        <v>216</v>
      </c>
      <c r="C217" s="46" t="s">
        <v>30</v>
      </c>
      <c r="D217" s="48">
        <v>105.3</v>
      </c>
    </row>
    <row r="218" ht="33.0" customHeight="1">
      <c r="A218" s="43">
        <v>3050002.0</v>
      </c>
      <c r="B218" s="45" t="s">
        <v>218</v>
      </c>
      <c r="C218" s="46" t="s">
        <v>30</v>
      </c>
      <c r="D218" s="48">
        <v>427.68</v>
      </c>
    </row>
    <row r="219" ht="33.0" customHeight="1">
      <c r="A219" s="43">
        <v>3050003.0</v>
      </c>
      <c r="B219" s="45" t="s">
        <v>214</v>
      </c>
      <c r="C219" s="46" t="s">
        <v>30</v>
      </c>
      <c r="D219" s="48">
        <v>269.59</v>
      </c>
    </row>
    <row r="220" ht="33.0" customHeight="1">
      <c r="A220" s="43">
        <v>3050004.0</v>
      </c>
      <c r="B220" s="45" t="s">
        <v>215</v>
      </c>
      <c r="C220" s="46" t="s">
        <v>30</v>
      </c>
      <c r="D220" s="48">
        <v>490.16</v>
      </c>
    </row>
    <row r="221" ht="33.0" customHeight="1">
      <c r="A221" s="43">
        <v>3050005.0</v>
      </c>
      <c r="B221" s="45" t="s">
        <v>283</v>
      </c>
      <c r="C221" s="46" t="s">
        <v>21</v>
      </c>
      <c r="D221" s="48">
        <v>42.89</v>
      </c>
    </row>
    <row r="222" ht="33.0" customHeight="1">
      <c r="A222" s="43">
        <v>3050006.0</v>
      </c>
      <c r="B222" s="45" t="s">
        <v>284</v>
      </c>
      <c r="C222" s="46" t="s">
        <v>21</v>
      </c>
      <c r="D222" s="48">
        <v>61.27</v>
      </c>
    </row>
    <row r="223" ht="33.0" customHeight="1">
      <c r="A223" s="43">
        <v>3060000.0</v>
      </c>
      <c r="B223" s="45" t="s">
        <v>285</v>
      </c>
      <c r="C223" s="46" t="s">
        <v>19</v>
      </c>
      <c r="D223" s="48" t="s">
        <v>19</v>
      </c>
    </row>
    <row r="224" ht="33.0" customHeight="1">
      <c r="A224" s="43">
        <v>3060001.0</v>
      </c>
      <c r="B224" s="45" t="s">
        <v>287</v>
      </c>
      <c r="C224" s="46" t="s">
        <v>191</v>
      </c>
      <c r="D224" s="48">
        <v>29.3</v>
      </c>
    </row>
    <row r="225" ht="33.0" customHeight="1">
      <c r="A225" s="43">
        <v>3060002.0</v>
      </c>
      <c r="B225" s="45" t="s">
        <v>288</v>
      </c>
      <c r="C225" s="46" t="s">
        <v>191</v>
      </c>
      <c r="D225" s="48">
        <v>28.93</v>
      </c>
    </row>
    <row r="226" ht="33.0" customHeight="1">
      <c r="A226" s="43">
        <v>3101001.0</v>
      </c>
      <c r="B226" s="45" t="s">
        <v>289</v>
      </c>
      <c r="C226" s="46" t="s">
        <v>21</v>
      </c>
      <c r="D226" s="48">
        <v>338.24</v>
      </c>
    </row>
    <row r="227" ht="33.0" customHeight="1">
      <c r="A227" s="43">
        <v>3102002.0</v>
      </c>
      <c r="B227" s="45" t="s">
        <v>290</v>
      </c>
      <c r="C227" s="46" t="s">
        <v>30</v>
      </c>
      <c r="D227" s="48">
        <v>5331.08</v>
      </c>
    </row>
    <row r="228" ht="33.0" customHeight="1">
      <c r="A228" s="34">
        <v>4000000.0</v>
      </c>
      <c r="B228" s="37" t="s">
        <v>291</v>
      </c>
      <c r="C228" s="39"/>
      <c r="D228" s="40"/>
    </row>
    <row r="229" ht="33.0" customHeight="1">
      <c r="A229" s="43">
        <v>4001000.0</v>
      </c>
      <c r="B229" s="45" t="s">
        <v>292</v>
      </c>
      <c r="C229" s="46" t="s">
        <v>19</v>
      </c>
      <c r="D229" s="48" t="s">
        <v>19</v>
      </c>
    </row>
    <row r="230" ht="33.0" customHeight="1">
      <c r="A230" s="43">
        <v>4001001.0</v>
      </c>
      <c r="B230" s="45" t="s">
        <v>293</v>
      </c>
      <c r="C230" s="46" t="s">
        <v>21</v>
      </c>
      <c r="D230" s="48">
        <v>85.23</v>
      </c>
    </row>
    <row r="231" ht="33.0" customHeight="1">
      <c r="A231" s="43">
        <v>4001002.0</v>
      </c>
      <c r="B231" s="45" t="s">
        <v>294</v>
      </c>
      <c r="C231" s="46" t="s">
        <v>21</v>
      </c>
      <c r="D231" s="48">
        <v>158.35</v>
      </c>
    </row>
    <row r="232" ht="33.0" customHeight="1">
      <c r="A232" s="43">
        <v>4001004.0</v>
      </c>
      <c r="B232" s="45" t="s">
        <v>295</v>
      </c>
      <c r="C232" s="46" t="s">
        <v>21</v>
      </c>
      <c r="D232" s="48">
        <v>378.36</v>
      </c>
    </row>
    <row r="233" ht="33.0" customHeight="1">
      <c r="A233" s="43">
        <v>4001011.0</v>
      </c>
      <c r="B233" s="45" t="s">
        <v>296</v>
      </c>
      <c r="C233" s="46" t="s">
        <v>21</v>
      </c>
      <c r="D233" s="48">
        <v>158.35</v>
      </c>
    </row>
    <row r="234" ht="33.0" customHeight="1">
      <c r="A234" s="43">
        <v>4001012.0</v>
      </c>
      <c r="B234" s="45" t="s">
        <v>297</v>
      </c>
      <c r="C234" s="46" t="s">
        <v>21</v>
      </c>
      <c r="D234" s="48">
        <v>274.76</v>
      </c>
    </row>
    <row r="235" ht="33.0" customHeight="1">
      <c r="A235" s="43">
        <v>4001015.0</v>
      </c>
      <c r="B235" s="45" t="s">
        <v>298</v>
      </c>
      <c r="C235" s="46" t="s">
        <v>21</v>
      </c>
      <c r="D235" s="48">
        <v>97.42</v>
      </c>
    </row>
    <row r="236" ht="33.0" customHeight="1">
      <c r="A236" s="43">
        <v>4001016.0</v>
      </c>
      <c r="B236" s="45" t="s">
        <v>299</v>
      </c>
      <c r="C236" s="46" t="s">
        <v>21</v>
      </c>
      <c r="D236" s="48">
        <v>173.4</v>
      </c>
    </row>
    <row r="237" ht="33.0" customHeight="1">
      <c r="A237" s="43">
        <v>4001020.0</v>
      </c>
      <c r="B237" s="45" t="s">
        <v>300</v>
      </c>
      <c r="C237" s="46" t="s">
        <v>21</v>
      </c>
      <c r="D237" s="48">
        <v>270.28</v>
      </c>
    </row>
    <row r="238" ht="33.0" customHeight="1">
      <c r="A238" s="43">
        <v>4001021.0</v>
      </c>
      <c r="B238" s="45" t="s">
        <v>301</v>
      </c>
      <c r="C238" s="46" t="s">
        <v>21</v>
      </c>
      <c r="D238" s="48">
        <v>450.64</v>
      </c>
    </row>
    <row r="239" ht="33.0" customHeight="1">
      <c r="A239" s="43">
        <v>4001022.0</v>
      </c>
      <c r="B239" s="45" t="s">
        <v>302</v>
      </c>
      <c r="C239" s="46" t="s">
        <v>21</v>
      </c>
      <c r="D239" s="48">
        <v>827.81</v>
      </c>
    </row>
    <row r="240" ht="33.0" customHeight="1">
      <c r="A240" s="43">
        <v>4001025.0</v>
      </c>
      <c r="B240" s="45" t="s">
        <v>303</v>
      </c>
      <c r="C240" s="46" t="s">
        <v>21</v>
      </c>
      <c r="D240" s="48">
        <v>855.12</v>
      </c>
    </row>
    <row r="241" ht="33.0" customHeight="1">
      <c r="A241" s="43">
        <v>4001026.0</v>
      </c>
      <c r="B241" s="45" t="s">
        <v>304</v>
      </c>
      <c r="C241" s="46" t="s">
        <v>21</v>
      </c>
      <c r="D241" s="48">
        <v>1071.46</v>
      </c>
    </row>
    <row r="242" ht="33.0" customHeight="1">
      <c r="A242" s="43">
        <v>4001027.0</v>
      </c>
      <c r="B242" s="45" t="s">
        <v>305</v>
      </c>
      <c r="C242" s="46" t="s">
        <v>21</v>
      </c>
      <c r="D242" s="48">
        <v>1277.21</v>
      </c>
    </row>
    <row r="243" ht="33.0" customHeight="1">
      <c r="A243" s="43">
        <v>4001031.0</v>
      </c>
      <c r="B243" s="45" t="s">
        <v>306</v>
      </c>
      <c r="C243" s="46" t="s">
        <v>21</v>
      </c>
      <c r="D243" s="48">
        <v>126.86</v>
      </c>
    </row>
    <row r="244" ht="33.0" customHeight="1">
      <c r="A244" s="43">
        <v>4001032.0</v>
      </c>
      <c r="B244" s="45" t="s">
        <v>307</v>
      </c>
      <c r="C244" s="46" t="s">
        <v>21</v>
      </c>
      <c r="D244" s="48">
        <v>133.54</v>
      </c>
    </row>
    <row r="245" ht="33.0" customHeight="1">
      <c r="A245" s="43">
        <v>4001033.0</v>
      </c>
      <c r="B245" s="45" t="s">
        <v>308</v>
      </c>
      <c r="C245" s="46" t="s">
        <v>21</v>
      </c>
      <c r="D245" s="48">
        <v>139.3</v>
      </c>
    </row>
    <row r="246" ht="33.0" customHeight="1">
      <c r="A246" s="43">
        <v>4001034.0</v>
      </c>
      <c r="B246" s="45" t="s">
        <v>309</v>
      </c>
      <c r="C246" s="46" t="s">
        <v>21</v>
      </c>
      <c r="D246" s="48">
        <v>143.89</v>
      </c>
    </row>
    <row r="247" ht="33.0" customHeight="1">
      <c r="A247" s="43">
        <v>4001035.0</v>
      </c>
      <c r="B247" s="45" t="s">
        <v>310</v>
      </c>
      <c r="C247" s="46" t="s">
        <v>21</v>
      </c>
      <c r="D247" s="48">
        <v>155.17</v>
      </c>
    </row>
    <row r="248" ht="33.0" customHeight="1">
      <c r="A248" s="43">
        <v>4001036.0</v>
      </c>
      <c r="B248" s="45" t="s">
        <v>311</v>
      </c>
      <c r="C248" s="46" t="s">
        <v>21</v>
      </c>
      <c r="D248" s="48">
        <v>161.99</v>
      </c>
    </row>
    <row r="249" ht="33.0" customHeight="1">
      <c r="A249" s="43">
        <v>4001037.0</v>
      </c>
      <c r="B249" s="45" t="s">
        <v>312</v>
      </c>
      <c r="C249" s="46" t="s">
        <v>21</v>
      </c>
      <c r="D249" s="48">
        <v>171.94</v>
      </c>
    </row>
    <row r="250" ht="33.0" customHeight="1">
      <c r="A250" s="43">
        <v>4001038.0</v>
      </c>
      <c r="B250" s="45" t="s">
        <v>313</v>
      </c>
      <c r="C250" s="46" t="s">
        <v>21</v>
      </c>
      <c r="D250" s="48">
        <v>178.23</v>
      </c>
    </row>
    <row r="251" ht="33.0" customHeight="1">
      <c r="A251" s="43">
        <v>4001040.0</v>
      </c>
      <c r="B251" s="45" t="s">
        <v>314</v>
      </c>
      <c r="C251" s="46" t="s">
        <v>21</v>
      </c>
      <c r="D251" s="48">
        <v>87.95</v>
      </c>
    </row>
    <row r="252" ht="33.0" customHeight="1">
      <c r="A252" s="43">
        <v>4001041.0</v>
      </c>
      <c r="B252" s="45" t="s">
        <v>315</v>
      </c>
      <c r="C252" s="46" t="s">
        <v>21</v>
      </c>
      <c r="D252" s="48">
        <v>102.52</v>
      </c>
    </row>
    <row r="253" ht="33.0" customHeight="1">
      <c r="A253" s="43">
        <v>4001042.0</v>
      </c>
      <c r="B253" s="45" t="s">
        <v>316</v>
      </c>
      <c r="C253" s="46" t="s">
        <v>21</v>
      </c>
      <c r="D253" s="48">
        <v>124.56</v>
      </c>
    </row>
    <row r="254" ht="33.0" customHeight="1">
      <c r="A254" s="43">
        <v>4001044.0</v>
      </c>
      <c r="B254" s="45" t="s">
        <v>317</v>
      </c>
      <c r="C254" s="46" t="s">
        <v>21</v>
      </c>
      <c r="D254" s="48">
        <v>184.46</v>
      </c>
    </row>
    <row r="255" ht="33.0" customHeight="1">
      <c r="A255" s="43">
        <v>4001045.0</v>
      </c>
      <c r="B255" s="45" t="s">
        <v>318</v>
      </c>
      <c r="C255" s="46" t="s">
        <v>21</v>
      </c>
      <c r="D255" s="48">
        <v>226.02</v>
      </c>
    </row>
    <row r="256" ht="33.0" customHeight="1">
      <c r="A256" s="43">
        <v>4001050.0</v>
      </c>
      <c r="B256" s="45" t="s">
        <v>319</v>
      </c>
      <c r="C256" s="46" t="s">
        <v>21</v>
      </c>
      <c r="D256" s="48">
        <v>98.88</v>
      </c>
    </row>
    <row r="257" ht="33.0" customHeight="1">
      <c r="A257" s="43">
        <v>4001051.0</v>
      </c>
      <c r="B257" s="45" t="s">
        <v>320</v>
      </c>
      <c r="C257" s="46" t="s">
        <v>21</v>
      </c>
      <c r="D257" s="48">
        <v>114.67</v>
      </c>
    </row>
    <row r="258" ht="33.0" customHeight="1">
      <c r="A258" s="43">
        <v>4001052.0</v>
      </c>
      <c r="B258" s="45" t="s">
        <v>321</v>
      </c>
      <c r="C258" s="46" t="s">
        <v>21</v>
      </c>
      <c r="D258" s="48">
        <v>137.26</v>
      </c>
    </row>
    <row r="259" ht="33.0" customHeight="1">
      <c r="A259" s="43">
        <v>4001060.0</v>
      </c>
      <c r="B259" s="45" t="s">
        <v>322</v>
      </c>
      <c r="C259" s="46" t="s">
        <v>21</v>
      </c>
      <c r="D259" s="48">
        <v>121.49</v>
      </c>
    </row>
    <row r="260" ht="33.0" customHeight="1">
      <c r="A260" s="43">
        <v>4001061.0</v>
      </c>
      <c r="B260" s="45" t="s">
        <v>323</v>
      </c>
      <c r="C260" s="46" t="s">
        <v>21</v>
      </c>
      <c r="D260" s="48">
        <v>140.76</v>
      </c>
    </row>
    <row r="261" ht="33.0" customHeight="1">
      <c r="A261" s="43">
        <v>4001062.0</v>
      </c>
      <c r="B261" s="45" t="s">
        <v>324</v>
      </c>
      <c r="C261" s="46" t="s">
        <v>21</v>
      </c>
      <c r="D261" s="48">
        <v>125.62</v>
      </c>
    </row>
    <row r="262" ht="33.0" customHeight="1">
      <c r="A262" s="43">
        <v>4001063.0</v>
      </c>
      <c r="B262" s="45" t="s">
        <v>325</v>
      </c>
      <c r="C262" s="46" t="s">
        <v>21</v>
      </c>
      <c r="D262" s="48">
        <v>143.84</v>
      </c>
    </row>
    <row r="263" ht="33.0" customHeight="1">
      <c r="A263" s="43">
        <v>4001070.0</v>
      </c>
      <c r="B263" s="45" t="s">
        <v>326</v>
      </c>
      <c r="C263" s="46" t="s">
        <v>21</v>
      </c>
      <c r="D263" s="48">
        <v>126.39</v>
      </c>
    </row>
    <row r="264" ht="33.0" customHeight="1">
      <c r="A264" s="43">
        <v>4001071.0</v>
      </c>
      <c r="B264" s="45" t="s">
        <v>327</v>
      </c>
      <c r="C264" s="46" t="s">
        <v>21</v>
      </c>
      <c r="D264" s="48">
        <v>143.33</v>
      </c>
    </row>
    <row r="265" ht="33.0" customHeight="1">
      <c r="A265" s="43">
        <v>4001080.0</v>
      </c>
      <c r="B265" s="45" t="s">
        <v>328</v>
      </c>
      <c r="C265" s="46" t="s">
        <v>21</v>
      </c>
      <c r="D265" s="48">
        <v>6.98</v>
      </c>
    </row>
    <row r="266" ht="33.0" customHeight="1">
      <c r="A266" s="43">
        <v>4001095.0</v>
      </c>
      <c r="B266" s="45" t="s">
        <v>329</v>
      </c>
      <c r="C266" s="46" t="s">
        <v>191</v>
      </c>
      <c r="D266" s="48">
        <v>10.2</v>
      </c>
    </row>
    <row r="267" ht="33.0" customHeight="1">
      <c r="A267" s="43">
        <v>4001096.0</v>
      </c>
      <c r="B267" s="45" t="s">
        <v>330</v>
      </c>
      <c r="C267" s="46" t="s">
        <v>191</v>
      </c>
      <c r="D267" s="48">
        <v>10.55</v>
      </c>
    </row>
    <row r="268" ht="33.0" customHeight="1">
      <c r="A268" s="43">
        <v>4001097.0</v>
      </c>
      <c r="B268" s="45" t="s">
        <v>331</v>
      </c>
      <c r="C268" s="46" t="s">
        <v>30</v>
      </c>
      <c r="D268" s="48">
        <v>801.51</v>
      </c>
    </row>
    <row r="269" ht="33.0" customHeight="1">
      <c r="A269" s="43">
        <v>4001098.0</v>
      </c>
      <c r="B269" s="45" t="s">
        <v>332</v>
      </c>
      <c r="C269" s="46" t="s">
        <v>30</v>
      </c>
      <c r="D269" s="48">
        <v>1923.13</v>
      </c>
    </row>
    <row r="270" ht="33.0" customHeight="1">
      <c r="A270" s="43">
        <v>4001102.0</v>
      </c>
      <c r="B270" s="45" t="s">
        <v>333</v>
      </c>
      <c r="C270" s="46" t="s">
        <v>87</v>
      </c>
      <c r="D270" s="48">
        <v>9.32</v>
      </c>
    </row>
    <row r="271" ht="33.0" customHeight="1">
      <c r="A271" s="43">
        <v>4002000.0</v>
      </c>
      <c r="B271" s="45" t="s">
        <v>334</v>
      </c>
      <c r="C271" s="46" t="s">
        <v>19</v>
      </c>
      <c r="D271" s="48" t="s">
        <v>19</v>
      </c>
    </row>
    <row r="272" ht="33.0" customHeight="1">
      <c r="A272" s="43">
        <v>4002004.0</v>
      </c>
      <c r="B272" s="45" t="s">
        <v>335</v>
      </c>
      <c r="C272" s="46" t="s">
        <v>21</v>
      </c>
      <c r="D272" s="48">
        <v>177.51</v>
      </c>
    </row>
    <row r="273" ht="33.0" customHeight="1">
      <c r="A273" s="43">
        <v>4002005.0</v>
      </c>
      <c r="B273" s="45" t="s">
        <v>336</v>
      </c>
      <c r="C273" s="46" t="s">
        <v>21</v>
      </c>
      <c r="D273" s="48">
        <v>327.99</v>
      </c>
    </row>
    <row r="274" ht="33.0" customHeight="1">
      <c r="A274" s="43">
        <v>4002006.0</v>
      </c>
      <c r="B274" s="45" t="s">
        <v>337</v>
      </c>
      <c r="C274" s="46" t="s">
        <v>21</v>
      </c>
      <c r="D274" s="48">
        <v>240.82</v>
      </c>
    </row>
    <row r="275" ht="33.0" customHeight="1">
      <c r="A275" s="43">
        <v>4003000.0</v>
      </c>
      <c r="B275" s="45" t="s">
        <v>338</v>
      </c>
      <c r="C275" s="46" t="s">
        <v>19</v>
      </c>
      <c r="D275" s="48" t="s">
        <v>19</v>
      </c>
    </row>
    <row r="276" ht="33.0" customHeight="1">
      <c r="A276" s="43">
        <v>4003030.0</v>
      </c>
      <c r="B276" s="45" t="s">
        <v>339</v>
      </c>
      <c r="C276" s="46" t="s">
        <v>21</v>
      </c>
      <c r="D276" s="48">
        <v>327.55</v>
      </c>
    </row>
    <row r="277" ht="33.0" customHeight="1">
      <c r="A277" s="43">
        <v>4003031.0</v>
      </c>
      <c r="B277" s="45" t="s">
        <v>340</v>
      </c>
      <c r="C277" s="46" t="s">
        <v>21</v>
      </c>
      <c r="D277" s="48">
        <v>448.11</v>
      </c>
    </row>
    <row r="278" ht="33.0" customHeight="1">
      <c r="A278" s="43">
        <v>4003032.0</v>
      </c>
      <c r="B278" s="45" t="s">
        <v>341</v>
      </c>
      <c r="C278" s="46" t="s">
        <v>21</v>
      </c>
      <c r="D278" s="48">
        <v>444.7</v>
      </c>
    </row>
    <row r="279" ht="33.0" customHeight="1">
      <c r="A279" s="43">
        <v>4003035.0</v>
      </c>
      <c r="B279" s="45" t="s">
        <v>342</v>
      </c>
      <c r="C279" s="46" t="s">
        <v>21</v>
      </c>
      <c r="D279" s="48">
        <v>749.0</v>
      </c>
    </row>
    <row r="280" ht="33.0" customHeight="1">
      <c r="A280" s="43">
        <v>4003051.0</v>
      </c>
      <c r="B280" s="45" t="s">
        <v>343</v>
      </c>
      <c r="C280" s="46" t="s">
        <v>21</v>
      </c>
      <c r="D280" s="48">
        <v>170.69</v>
      </c>
    </row>
    <row r="281" ht="33.0" customHeight="1">
      <c r="A281" s="43">
        <v>4003052.0</v>
      </c>
      <c r="B281" s="45" t="s">
        <v>344</v>
      </c>
      <c r="C281" s="46" t="s">
        <v>21</v>
      </c>
      <c r="D281" s="48">
        <v>166.17</v>
      </c>
    </row>
    <row r="282" ht="33.0" customHeight="1">
      <c r="A282" s="43">
        <v>4003053.0</v>
      </c>
      <c r="B282" s="45" t="s">
        <v>346</v>
      </c>
      <c r="C282" s="46" t="s">
        <v>21</v>
      </c>
      <c r="D282" s="48">
        <v>260.3</v>
      </c>
    </row>
    <row r="283" ht="33.0" customHeight="1">
      <c r="A283" s="43">
        <v>4003054.0</v>
      </c>
      <c r="B283" s="45" t="s">
        <v>347</v>
      </c>
      <c r="C283" s="46" t="s">
        <v>21</v>
      </c>
      <c r="D283" s="48">
        <v>201.17</v>
      </c>
    </row>
    <row r="284" ht="33.0" customHeight="1">
      <c r="A284" s="43">
        <v>4003055.0</v>
      </c>
      <c r="B284" s="45" t="s">
        <v>348</v>
      </c>
      <c r="C284" s="46" t="s">
        <v>21</v>
      </c>
      <c r="D284" s="48">
        <v>355.71</v>
      </c>
    </row>
    <row r="285" ht="33.0" customHeight="1">
      <c r="A285" s="43">
        <v>4003056.0</v>
      </c>
      <c r="B285" s="45" t="s">
        <v>349</v>
      </c>
      <c r="C285" s="46" t="s">
        <v>21</v>
      </c>
      <c r="D285" s="48">
        <v>241.21</v>
      </c>
    </row>
    <row r="286" ht="33.0" customHeight="1">
      <c r="A286" s="43">
        <v>4003057.0</v>
      </c>
      <c r="B286" s="45" t="s">
        <v>350</v>
      </c>
      <c r="C286" s="46" t="s">
        <v>21</v>
      </c>
      <c r="D286" s="48">
        <v>245.61</v>
      </c>
    </row>
    <row r="287" ht="33.0" customHeight="1">
      <c r="A287" s="43">
        <v>4003058.0</v>
      </c>
      <c r="B287" s="45" t="s">
        <v>351</v>
      </c>
      <c r="C287" s="46" t="s">
        <v>21</v>
      </c>
      <c r="D287" s="48">
        <v>276.11</v>
      </c>
    </row>
    <row r="288" ht="33.0" customHeight="1">
      <c r="A288" s="43">
        <v>4003059.0</v>
      </c>
      <c r="B288" s="45" t="s">
        <v>352</v>
      </c>
      <c r="C288" s="46" t="s">
        <v>21</v>
      </c>
      <c r="D288" s="48">
        <v>368.36</v>
      </c>
    </row>
    <row r="289" ht="33.0" customHeight="1">
      <c r="A289" s="43">
        <v>4003070.0</v>
      </c>
      <c r="B289" s="45" t="s">
        <v>353</v>
      </c>
      <c r="C289" s="46" t="s">
        <v>21</v>
      </c>
      <c r="D289" s="48">
        <v>195.1</v>
      </c>
    </row>
    <row r="290" ht="33.0" customHeight="1">
      <c r="A290" s="43">
        <v>4003071.0</v>
      </c>
      <c r="B290" s="45" t="s">
        <v>354</v>
      </c>
      <c r="C290" s="46" t="s">
        <v>21</v>
      </c>
      <c r="D290" s="48">
        <v>134.76</v>
      </c>
    </row>
    <row r="291" ht="33.0" customHeight="1">
      <c r="A291" s="43">
        <v>4003073.0</v>
      </c>
      <c r="B291" s="45" t="s">
        <v>355</v>
      </c>
      <c r="C291" s="46" t="s">
        <v>21</v>
      </c>
      <c r="D291" s="48">
        <v>146.04</v>
      </c>
    </row>
    <row r="292" ht="33.0" customHeight="1">
      <c r="A292" s="43">
        <v>4003074.0</v>
      </c>
      <c r="B292" s="45" t="s">
        <v>356</v>
      </c>
      <c r="C292" s="46" t="s">
        <v>21</v>
      </c>
      <c r="D292" s="48">
        <v>44.23</v>
      </c>
    </row>
    <row r="293" ht="33.0" customHeight="1">
      <c r="A293" s="43">
        <v>4003075.0</v>
      </c>
      <c r="B293" s="45" t="s">
        <v>357</v>
      </c>
      <c r="C293" s="46" t="s">
        <v>21</v>
      </c>
      <c r="D293" s="48">
        <v>34.04</v>
      </c>
    </row>
    <row r="294" ht="33.0" customHeight="1">
      <c r="A294" s="43">
        <v>4050000.0</v>
      </c>
      <c r="B294" s="45" t="s">
        <v>212</v>
      </c>
      <c r="C294" s="46" t="s">
        <v>19</v>
      </c>
      <c r="D294" s="48" t="s">
        <v>19</v>
      </c>
    </row>
    <row r="295" ht="33.0" customHeight="1">
      <c r="A295" s="43">
        <v>4050001.0</v>
      </c>
      <c r="B295" s="45" t="s">
        <v>358</v>
      </c>
      <c r="C295" s="46" t="s">
        <v>30</v>
      </c>
      <c r="D295" s="48">
        <v>98.03</v>
      </c>
    </row>
    <row r="296" ht="33.0" customHeight="1">
      <c r="A296" s="43">
        <v>4050004.0</v>
      </c>
      <c r="B296" s="45" t="s">
        <v>359</v>
      </c>
      <c r="C296" s="46" t="s">
        <v>30</v>
      </c>
      <c r="D296" s="48">
        <v>54.16</v>
      </c>
    </row>
    <row r="297" ht="33.0" customHeight="1">
      <c r="A297" s="43">
        <v>4050007.0</v>
      </c>
      <c r="B297" s="45" t="s">
        <v>360</v>
      </c>
      <c r="C297" s="46" t="s">
        <v>30</v>
      </c>
      <c r="D297" s="48">
        <v>61.27</v>
      </c>
    </row>
    <row r="298" ht="33.0" customHeight="1">
      <c r="A298" s="43">
        <v>4050009.0</v>
      </c>
      <c r="B298" s="45" t="s">
        <v>361</v>
      </c>
      <c r="C298" s="46" t="s">
        <v>30</v>
      </c>
      <c r="D298" s="48">
        <v>318.61</v>
      </c>
    </row>
    <row r="299" ht="33.0" customHeight="1">
      <c r="A299" s="43">
        <v>4050010.0</v>
      </c>
      <c r="B299" s="45" t="s">
        <v>362</v>
      </c>
      <c r="C299" s="46" t="s">
        <v>21</v>
      </c>
      <c r="D299" s="48">
        <v>12.25</v>
      </c>
    </row>
    <row r="300" ht="33.0" customHeight="1">
      <c r="A300" s="43">
        <v>4050015.0</v>
      </c>
      <c r="B300" s="45" t="s">
        <v>364</v>
      </c>
      <c r="C300" s="46" t="s">
        <v>21</v>
      </c>
      <c r="D300" s="48">
        <v>9.8</v>
      </c>
    </row>
    <row r="301" ht="33.0" customHeight="1">
      <c r="A301" s="43">
        <v>4060000.0</v>
      </c>
      <c r="B301" s="45" t="s">
        <v>365</v>
      </c>
      <c r="C301" s="46" t="s">
        <v>19</v>
      </c>
      <c r="D301" s="48" t="s">
        <v>19</v>
      </c>
    </row>
    <row r="302" ht="33.0" customHeight="1">
      <c r="A302" s="43">
        <v>4060005.0</v>
      </c>
      <c r="B302" s="45" t="s">
        <v>366</v>
      </c>
      <c r="C302" s="46" t="s">
        <v>30</v>
      </c>
      <c r="D302" s="48">
        <v>159.3</v>
      </c>
    </row>
    <row r="303" ht="33.0" customHeight="1">
      <c r="A303" s="43">
        <v>4060007.0</v>
      </c>
      <c r="B303" s="45" t="s">
        <v>367</v>
      </c>
      <c r="C303" s="46" t="s">
        <v>21</v>
      </c>
      <c r="D303" s="48">
        <v>24.51</v>
      </c>
    </row>
    <row r="304" ht="33.0" customHeight="1">
      <c r="A304" s="43">
        <v>4060010.0</v>
      </c>
      <c r="B304" s="45" t="s">
        <v>368</v>
      </c>
      <c r="C304" s="46" t="s">
        <v>21</v>
      </c>
      <c r="D304" s="48">
        <v>24.51</v>
      </c>
    </row>
    <row r="305" ht="33.0" customHeight="1">
      <c r="A305" s="43">
        <v>4060015.0</v>
      </c>
      <c r="B305" s="45" t="s">
        <v>369</v>
      </c>
      <c r="C305" s="46" t="s">
        <v>21</v>
      </c>
      <c r="D305" s="48">
        <v>12.82</v>
      </c>
    </row>
    <row r="306" ht="33.0" customHeight="1">
      <c r="A306" s="43">
        <v>4060016.0</v>
      </c>
      <c r="B306" s="45" t="s">
        <v>370</v>
      </c>
      <c r="C306" s="46" t="s">
        <v>21</v>
      </c>
      <c r="D306" s="48">
        <v>25.65</v>
      </c>
    </row>
    <row r="307" ht="33.0" customHeight="1">
      <c r="A307" s="43">
        <v>4060019.0</v>
      </c>
      <c r="B307" s="45" t="s">
        <v>372</v>
      </c>
      <c r="C307" s="46" t="s">
        <v>21</v>
      </c>
      <c r="D307" s="48">
        <v>38.47</v>
      </c>
    </row>
    <row r="308" ht="33.0" customHeight="1">
      <c r="A308" s="43">
        <v>4070000.0</v>
      </c>
      <c r="B308" s="45" t="s">
        <v>373</v>
      </c>
      <c r="C308" s="46" t="s">
        <v>19</v>
      </c>
      <c r="D308" s="48" t="s">
        <v>19</v>
      </c>
    </row>
    <row r="309" ht="33.0" customHeight="1">
      <c r="A309" s="43">
        <v>4070010.0</v>
      </c>
      <c r="B309" s="45" t="s">
        <v>374</v>
      </c>
      <c r="C309" s="46" t="s">
        <v>21</v>
      </c>
      <c r="D309" s="48">
        <v>76.86</v>
      </c>
    </row>
    <row r="310" ht="33.0" customHeight="1">
      <c r="A310" s="43">
        <v>4070015.0</v>
      </c>
      <c r="B310" s="45" t="s">
        <v>375</v>
      </c>
      <c r="C310" s="46" t="s">
        <v>21</v>
      </c>
      <c r="D310" s="48">
        <v>23.43</v>
      </c>
    </row>
    <row r="311" ht="33.0" customHeight="1">
      <c r="A311" s="43">
        <v>4070016.0</v>
      </c>
      <c r="B311" s="45" t="s">
        <v>376</v>
      </c>
      <c r="C311" s="46" t="s">
        <v>21</v>
      </c>
      <c r="D311" s="48">
        <v>47.26</v>
      </c>
    </row>
    <row r="312" ht="33.0" customHeight="1">
      <c r="A312" s="43">
        <v>4070019.0</v>
      </c>
      <c r="B312" s="45" t="s">
        <v>377</v>
      </c>
      <c r="C312" s="46" t="s">
        <v>21</v>
      </c>
      <c r="D312" s="48">
        <v>67.88</v>
      </c>
    </row>
    <row r="313" ht="33.0" customHeight="1">
      <c r="A313" s="34">
        <v>5000000.0</v>
      </c>
      <c r="B313" s="37" t="s">
        <v>378</v>
      </c>
      <c r="C313" s="39"/>
      <c r="D313" s="40"/>
    </row>
    <row r="314" ht="33.0" customHeight="1">
      <c r="A314" s="43">
        <v>5001000.0</v>
      </c>
      <c r="B314" s="45" t="s">
        <v>379</v>
      </c>
      <c r="C314" s="46" t="s">
        <v>19</v>
      </c>
      <c r="D314" s="48" t="s">
        <v>19</v>
      </c>
    </row>
    <row r="315" ht="33.0" customHeight="1">
      <c r="A315" s="43">
        <v>5001001.0</v>
      </c>
      <c r="B315" s="45" t="s">
        <v>380</v>
      </c>
      <c r="C315" s="46" t="s">
        <v>21</v>
      </c>
      <c r="D315" s="48">
        <v>68.66</v>
      </c>
    </row>
    <row r="316" ht="33.0" customHeight="1">
      <c r="A316" s="43">
        <v>5001003.0</v>
      </c>
      <c r="B316" s="45" t="s">
        <v>381</v>
      </c>
      <c r="C316" s="46" t="s">
        <v>21</v>
      </c>
      <c r="D316" s="48">
        <v>69.49</v>
      </c>
    </row>
    <row r="317" ht="33.0" customHeight="1">
      <c r="A317" s="43">
        <v>5001030.0</v>
      </c>
      <c r="B317" s="45" t="s">
        <v>382</v>
      </c>
      <c r="C317" s="46" t="s">
        <v>21</v>
      </c>
      <c r="D317" s="48">
        <v>74.4</v>
      </c>
    </row>
    <row r="318" ht="33.0" customHeight="1">
      <c r="A318" s="43">
        <v>5001040.0</v>
      </c>
      <c r="B318" s="45" t="s">
        <v>383</v>
      </c>
      <c r="C318" s="46" t="s">
        <v>21</v>
      </c>
      <c r="D318" s="48">
        <v>49.15</v>
      </c>
    </row>
    <row r="319" ht="33.0" customHeight="1">
      <c r="A319" s="43">
        <v>5001043.0</v>
      </c>
      <c r="B319" s="45" t="s">
        <v>384</v>
      </c>
      <c r="C319" s="46" t="s">
        <v>21</v>
      </c>
      <c r="D319" s="48">
        <v>17.91</v>
      </c>
    </row>
    <row r="320" ht="33.0" customHeight="1">
      <c r="A320" s="43">
        <v>5001047.0</v>
      </c>
      <c r="B320" s="45" t="s">
        <v>385</v>
      </c>
      <c r="C320" s="46" t="s">
        <v>21</v>
      </c>
      <c r="D320" s="48">
        <v>45.56</v>
      </c>
    </row>
    <row r="321" ht="33.0" customHeight="1">
      <c r="A321" s="43">
        <v>5002000.0</v>
      </c>
      <c r="B321" s="45" t="s">
        <v>386</v>
      </c>
      <c r="C321" s="46" t="s">
        <v>19</v>
      </c>
      <c r="D321" s="48" t="s">
        <v>19</v>
      </c>
    </row>
    <row r="322" ht="33.0" customHeight="1">
      <c r="A322" s="43">
        <v>5002002.0</v>
      </c>
      <c r="B322" s="45" t="s">
        <v>387</v>
      </c>
      <c r="C322" s="46" t="s">
        <v>21</v>
      </c>
      <c r="D322" s="48">
        <v>161.79</v>
      </c>
    </row>
    <row r="323" ht="33.0" customHeight="1">
      <c r="A323" s="43">
        <v>5002030.0</v>
      </c>
      <c r="B323" s="45" t="s">
        <v>388</v>
      </c>
      <c r="C323" s="46" t="s">
        <v>21</v>
      </c>
      <c r="D323" s="48">
        <v>87.31</v>
      </c>
    </row>
    <row r="324" ht="33.0" customHeight="1">
      <c r="A324" s="43">
        <v>5002043.0</v>
      </c>
      <c r="B324" s="45" t="s">
        <v>389</v>
      </c>
      <c r="C324" s="46" t="s">
        <v>21</v>
      </c>
      <c r="D324" s="48">
        <v>17.91</v>
      </c>
    </row>
    <row r="325" ht="33.0" customHeight="1">
      <c r="A325" s="43">
        <v>5002044.0</v>
      </c>
      <c r="B325" s="45" t="s">
        <v>390</v>
      </c>
      <c r="C325" s="46" t="s">
        <v>21</v>
      </c>
      <c r="D325" s="48">
        <v>222.1</v>
      </c>
    </row>
    <row r="326" ht="33.0" customHeight="1">
      <c r="A326" s="43">
        <v>5003000.0</v>
      </c>
      <c r="B326" s="45" t="s">
        <v>391</v>
      </c>
      <c r="C326" s="46" t="s">
        <v>19</v>
      </c>
      <c r="D326" s="48" t="s">
        <v>19</v>
      </c>
    </row>
    <row r="327" ht="33.0" customHeight="1">
      <c r="A327" s="43">
        <v>5003002.0</v>
      </c>
      <c r="B327" s="45" t="s">
        <v>392</v>
      </c>
      <c r="C327" s="46" t="s">
        <v>21</v>
      </c>
      <c r="D327" s="48">
        <v>161.79</v>
      </c>
    </row>
    <row r="328" ht="33.0" customHeight="1">
      <c r="A328" s="43">
        <v>5003008.0</v>
      </c>
      <c r="B328" s="45" t="s">
        <v>393</v>
      </c>
      <c r="C328" s="46" t="s">
        <v>21</v>
      </c>
      <c r="D328" s="48">
        <v>151.11</v>
      </c>
    </row>
    <row r="329" ht="33.0" customHeight="1">
      <c r="A329" s="43">
        <v>5003009.0</v>
      </c>
      <c r="B329" s="45" t="s">
        <v>394</v>
      </c>
      <c r="C329" s="46" t="s">
        <v>21</v>
      </c>
      <c r="D329" s="48">
        <v>153.81</v>
      </c>
    </row>
    <row r="330" ht="33.0" customHeight="1">
      <c r="A330" s="43">
        <v>5003011.0</v>
      </c>
      <c r="B330" s="45" t="s">
        <v>395</v>
      </c>
      <c r="C330" s="46" t="s">
        <v>21</v>
      </c>
      <c r="D330" s="48">
        <v>167.56</v>
      </c>
    </row>
    <row r="331" ht="33.0" customHeight="1">
      <c r="A331" s="43">
        <v>5003012.0</v>
      </c>
      <c r="B331" s="45" t="s">
        <v>396</v>
      </c>
      <c r="C331" s="46" t="s">
        <v>21</v>
      </c>
      <c r="D331" s="48">
        <v>130.93</v>
      </c>
    </row>
    <row r="332" ht="33.0" customHeight="1">
      <c r="A332" s="43">
        <v>5003013.0</v>
      </c>
      <c r="B332" s="45" t="s">
        <v>397</v>
      </c>
      <c r="C332" s="46" t="s">
        <v>21</v>
      </c>
      <c r="D332" s="48">
        <v>164.25</v>
      </c>
    </row>
    <row r="333" ht="33.0" customHeight="1">
      <c r="A333" s="43">
        <v>5003017.0</v>
      </c>
      <c r="B333" s="45" t="s">
        <v>398</v>
      </c>
      <c r="C333" s="46" t="s">
        <v>21</v>
      </c>
      <c r="D333" s="48">
        <v>153.94</v>
      </c>
    </row>
    <row r="334" ht="33.0" customHeight="1">
      <c r="A334" s="43">
        <v>5003040.0</v>
      </c>
      <c r="B334" s="45" t="s">
        <v>383</v>
      </c>
      <c r="C334" s="46" t="s">
        <v>21</v>
      </c>
      <c r="D334" s="48">
        <v>49.15</v>
      </c>
    </row>
    <row r="335" ht="33.0" customHeight="1">
      <c r="A335" s="43">
        <v>5003043.0</v>
      </c>
      <c r="B335" s="45" t="s">
        <v>399</v>
      </c>
      <c r="C335" s="46" t="s">
        <v>21</v>
      </c>
      <c r="D335" s="48">
        <v>17.91</v>
      </c>
    </row>
    <row r="336" ht="33.0" customHeight="1">
      <c r="A336" s="43">
        <v>5003047.0</v>
      </c>
      <c r="B336" s="45" t="s">
        <v>385</v>
      </c>
      <c r="C336" s="46" t="s">
        <v>21</v>
      </c>
      <c r="D336" s="48">
        <v>45.56</v>
      </c>
    </row>
    <row r="337" ht="33.0" customHeight="1">
      <c r="A337" s="43">
        <v>5003054.0</v>
      </c>
      <c r="B337" s="45" t="s">
        <v>400</v>
      </c>
      <c r="C337" s="46" t="s">
        <v>30</v>
      </c>
      <c r="D337" s="48">
        <v>747.36</v>
      </c>
    </row>
    <row r="338" ht="33.0" customHeight="1">
      <c r="A338" s="43">
        <v>5003055.0</v>
      </c>
      <c r="B338" s="45" t="s">
        <v>401</v>
      </c>
      <c r="C338" s="46" t="s">
        <v>21</v>
      </c>
      <c r="D338" s="48">
        <v>89.52</v>
      </c>
    </row>
    <row r="339" ht="33.0" customHeight="1">
      <c r="A339" s="43">
        <v>5003073.0</v>
      </c>
      <c r="B339" s="45" t="s">
        <v>402</v>
      </c>
      <c r="C339" s="46" t="s">
        <v>21</v>
      </c>
      <c r="D339" s="48">
        <v>47.64</v>
      </c>
    </row>
    <row r="340" ht="33.0" customHeight="1">
      <c r="A340" s="43">
        <v>5004000.0</v>
      </c>
      <c r="B340" s="45" t="s">
        <v>403</v>
      </c>
      <c r="C340" s="46" t="s">
        <v>19</v>
      </c>
      <c r="D340" s="48" t="s">
        <v>19</v>
      </c>
    </row>
    <row r="341" ht="33.0" customHeight="1">
      <c r="A341" s="43">
        <v>5004010.0</v>
      </c>
      <c r="B341" s="45" t="s">
        <v>404</v>
      </c>
      <c r="C341" s="46" t="s">
        <v>405</v>
      </c>
      <c r="D341" s="48">
        <v>87.76</v>
      </c>
    </row>
    <row r="342" ht="33.0" customHeight="1">
      <c r="A342" s="43">
        <v>5004030.0</v>
      </c>
      <c r="B342" s="45" t="s">
        <v>406</v>
      </c>
      <c r="C342" s="46" t="s">
        <v>405</v>
      </c>
      <c r="D342" s="48">
        <v>200.17</v>
      </c>
    </row>
    <row r="343" ht="33.0" customHeight="1">
      <c r="A343" s="43">
        <v>5004050.0</v>
      </c>
      <c r="B343" s="45" t="s">
        <v>407</v>
      </c>
      <c r="C343" s="46" t="s">
        <v>87</v>
      </c>
      <c r="D343" s="48">
        <v>563.88</v>
      </c>
    </row>
    <row r="344" ht="33.0" customHeight="1">
      <c r="A344" s="43">
        <v>5050000.0</v>
      </c>
      <c r="B344" s="45" t="s">
        <v>212</v>
      </c>
      <c r="C344" s="46" t="s">
        <v>19</v>
      </c>
      <c r="D344" s="48" t="s">
        <v>19</v>
      </c>
    </row>
    <row r="345" ht="33.0" customHeight="1">
      <c r="A345" s="43">
        <v>5050001.0</v>
      </c>
      <c r="B345" s="45" t="s">
        <v>408</v>
      </c>
      <c r="C345" s="46" t="s">
        <v>21</v>
      </c>
      <c r="D345" s="48">
        <v>12.25</v>
      </c>
    </row>
    <row r="346" ht="33.0" customHeight="1">
      <c r="A346" s="43">
        <v>5050002.0</v>
      </c>
      <c r="B346" s="45" t="s">
        <v>409</v>
      </c>
      <c r="C346" s="46" t="s">
        <v>21</v>
      </c>
      <c r="D346" s="48">
        <v>4.9</v>
      </c>
    </row>
    <row r="347" ht="33.0" customHeight="1">
      <c r="A347" s="43">
        <v>5050005.0</v>
      </c>
      <c r="B347" s="45" t="s">
        <v>410</v>
      </c>
      <c r="C347" s="46" t="s">
        <v>21</v>
      </c>
      <c r="D347" s="48">
        <v>2.45</v>
      </c>
    </row>
    <row r="348" ht="33.0" customHeight="1">
      <c r="A348" s="43">
        <v>5050010.0</v>
      </c>
      <c r="B348" s="45" t="s">
        <v>411</v>
      </c>
      <c r="C348" s="46" t="s">
        <v>21</v>
      </c>
      <c r="D348" s="48">
        <v>7.35</v>
      </c>
    </row>
    <row r="349" ht="33.0" customHeight="1">
      <c r="A349" s="43">
        <v>5050012.0</v>
      </c>
      <c r="B349" s="45" t="s">
        <v>412</v>
      </c>
      <c r="C349" s="46" t="s">
        <v>21</v>
      </c>
      <c r="D349" s="48">
        <v>14.7</v>
      </c>
    </row>
    <row r="350" ht="33.0" customHeight="1">
      <c r="A350" s="43">
        <v>5050015.0</v>
      </c>
      <c r="B350" s="45" t="s">
        <v>413</v>
      </c>
      <c r="C350" s="46" t="s">
        <v>21</v>
      </c>
      <c r="D350" s="48">
        <v>12.25</v>
      </c>
    </row>
    <row r="351" ht="33.0" customHeight="1">
      <c r="A351" s="43">
        <v>5060000.0</v>
      </c>
      <c r="B351" s="45" t="s">
        <v>365</v>
      </c>
      <c r="C351" s="46" t="s">
        <v>19</v>
      </c>
      <c r="D351" s="48" t="s">
        <v>19</v>
      </c>
    </row>
    <row r="352" ht="33.0" customHeight="1">
      <c r="A352" s="43">
        <v>5060005.0</v>
      </c>
      <c r="B352" s="45" t="s">
        <v>414</v>
      </c>
      <c r="C352" s="46" t="s">
        <v>21</v>
      </c>
      <c r="D352" s="48">
        <v>7.35</v>
      </c>
    </row>
    <row r="353" ht="33.0" customHeight="1">
      <c r="A353" s="43">
        <v>5060006.0</v>
      </c>
      <c r="B353" s="45" t="s">
        <v>415</v>
      </c>
      <c r="C353" s="46" t="s">
        <v>30</v>
      </c>
      <c r="D353" s="48">
        <v>49.02</v>
      </c>
    </row>
    <row r="354" ht="33.0" customHeight="1">
      <c r="A354" s="43">
        <v>5070000.0</v>
      </c>
      <c r="B354" s="45" t="s">
        <v>365</v>
      </c>
      <c r="C354" s="46" t="s">
        <v>19</v>
      </c>
      <c r="D354" s="48" t="s">
        <v>19</v>
      </c>
    </row>
    <row r="355" ht="33.0" customHeight="1">
      <c r="A355" s="43">
        <v>5070006.0</v>
      </c>
      <c r="B355" s="45" t="s">
        <v>416</v>
      </c>
      <c r="C355" s="46" t="s">
        <v>30</v>
      </c>
      <c r="D355" s="48">
        <v>110.29</v>
      </c>
    </row>
    <row r="356" ht="33.0" customHeight="1">
      <c r="A356" s="43">
        <v>5080000.0</v>
      </c>
      <c r="B356" s="45" t="s">
        <v>417</v>
      </c>
      <c r="C356" s="46" t="s">
        <v>19</v>
      </c>
      <c r="D356" s="48" t="s">
        <v>19</v>
      </c>
    </row>
    <row r="357" ht="33.0" customHeight="1">
      <c r="A357" s="43">
        <v>5090000.0</v>
      </c>
      <c r="B357" s="45" t="s">
        <v>418</v>
      </c>
      <c r="C357" s="46" t="s">
        <v>19</v>
      </c>
      <c r="D357" s="48" t="s">
        <v>19</v>
      </c>
    </row>
    <row r="358" ht="33.0" customHeight="1">
      <c r="A358" s="34">
        <v>6000000.0</v>
      </c>
      <c r="B358" s="37" t="s">
        <v>419</v>
      </c>
      <c r="C358" s="39"/>
      <c r="D358" s="40"/>
    </row>
    <row r="359" ht="33.0" customHeight="1">
      <c r="A359" s="43">
        <v>6001000.0</v>
      </c>
      <c r="B359" s="45" t="s">
        <v>420</v>
      </c>
      <c r="C359" s="46" t="s">
        <v>19</v>
      </c>
      <c r="D359" s="48" t="s">
        <v>19</v>
      </c>
    </row>
    <row r="360" ht="33.0" customHeight="1">
      <c r="A360" s="43">
        <v>6001010.0</v>
      </c>
      <c r="B360" s="45" t="s">
        <v>421</v>
      </c>
      <c r="C360" s="46" t="s">
        <v>21</v>
      </c>
      <c r="D360" s="48">
        <v>69.76</v>
      </c>
    </row>
    <row r="361" ht="33.0" customHeight="1">
      <c r="A361" s="43">
        <v>6001013.0</v>
      </c>
      <c r="B361" s="45" t="s">
        <v>422</v>
      </c>
      <c r="C361" s="46" t="s">
        <v>21</v>
      </c>
      <c r="D361" s="48">
        <v>246.51</v>
      </c>
    </row>
    <row r="362" ht="33.0" customHeight="1">
      <c r="A362" s="43">
        <v>6001015.0</v>
      </c>
      <c r="B362" s="45" t="s">
        <v>423</v>
      </c>
      <c r="C362" s="46" t="s">
        <v>21</v>
      </c>
      <c r="D362" s="48">
        <v>158.74</v>
      </c>
    </row>
    <row r="363" ht="33.0" customHeight="1">
      <c r="A363" s="43">
        <v>6001016.0</v>
      </c>
      <c r="B363" s="45" t="s">
        <v>424</v>
      </c>
      <c r="C363" s="46" t="s">
        <v>21</v>
      </c>
      <c r="D363" s="48">
        <v>174.71</v>
      </c>
    </row>
    <row r="364" ht="33.0" customHeight="1">
      <c r="A364" s="43">
        <v>6001017.0</v>
      </c>
      <c r="B364" s="45" t="s">
        <v>425</v>
      </c>
      <c r="C364" s="46" t="s">
        <v>21</v>
      </c>
      <c r="D364" s="48">
        <v>206.33</v>
      </c>
    </row>
    <row r="365" ht="33.0" customHeight="1">
      <c r="A365" s="43">
        <v>6001018.0</v>
      </c>
      <c r="B365" s="45" t="s">
        <v>426</v>
      </c>
      <c r="C365" s="46" t="s">
        <v>21</v>
      </c>
      <c r="D365" s="48">
        <v>245.16</v>
      </c>
    </row>
    <row r="366" ht="33.0" customHeight="1">
      <c r="A366" s="43">
        <v>6001030.0</v>
      </c>
      <c r="B366" s="45" t="s">
        <v>427</v>
      </c>
      <c r="C366" s="46" t="s">
        <v>191</v>
      </c>
      <c r="D366" s="48">
        <v>15.07</v>
      </c>
    </row>
    <row r="367" ht="33.0" customHeight="1">
      <c r="A367" s="43">
        <v>6001031.0</v>
      </c>
      <c r="B367" s="45" t="s">
        <v>428</v>
      </c>
      <c r="C367" s="46" t="s">
        <v>191</v>
      </c>
      <c r="D367" s="48">
        <v>3.49</v>
      </c>
    </row>
    <row r="368" ht="33.0" customHeight="1">
      <c r="A368" s="43">
        <v>6002000.0</v>
      </c>
      <c r="B368" s="45" t="s">
        <v>429</v>
      </c>
      <c r="C368" s="46" t="s">
        <v>19</v>
      </c>
      <c r="D368" s="48" t="s">
        <v>19</v>
      </c>
    </row>
    <row r="369" ht="33.0" customHeight="1">
      <c r="A369" s="43">
        <v>6002003.0</v>
      </c>
      <c r="B369" s="45" t="s">
        <v>430</v>
      </c>
      <c r="C369" s="46" t="s">
        <v>21</v>
      </c>
      <c r="D369" s="48">
        <v>181.54</v>
      </c>
    </row>
    <row r="370" ht="33.0" customHeight="1">
      <c r="A370" s="43">
        <v>6002004.0</v>
      </c>
      <c r="B370" s="45" t="s">
        <v>431</v>
      </c>
      <c r="C370" s="46" t="s">
        <v>21</v>
      </c>
      <c r="D370" s="48">
        <v>170.98</v>
      </c>
    </row>
    <row r="371" ht="33.0" customHeight="1">
      <c r="A371" s="43">
        <v>6002005.0</v>
      </c>
      <c r="B371" s="45" t="s">
        <v>432</v>
      </c>
      <c r="C371" s="46" t="s">
        <v>21</v>
      </c>
      <c r="D371" s="48">
        <v>106.86</v>
      </c>
    </row>
    <row r="372" ht="33.0" customHeight="1">
      <c r="A372" s="43">
        <v>6002021.0</v>
      </c>
      <c r="B372" s="45" t="s">
        <v>433</v>
      </c>
      <c r="C372" s="46" t="s">
        <v>21</v>
      </c>
      <c r="D372" s="48">
        <v>43.85</v>
      </c>
    </row>
    <row r="373" ht="33.0" customHeight="1">
      <c r="A373" s="43">
        <v>6002022.0</v>
      </c>
      <c r="B373" s="45" t="s">
        <v>434</v>
      </c>
      <c r="C373" s="46" t="s">
        <v>21</v>
      </c>
      <c r="D373" s="48">
        <v>62.42</v>
      </c>
    </row>
    <row r="374" ht="33.0" customHeight="1">
      <c r="A374" s="43">
        <v>6002023.0</v>
      </c>
      <c r="B374" s="45" t="s">
        <v>435</v>
      </c>
      <c r="C374" s="46" t="s">
        <v>21</v>
      </c>
      <c r="D374" s="48">
        <v>158.86</v>
      </c>
    </row>
    <row r="375" ht="33.0" customHeight="1">
      <c r="A375" s="43">
        <v>6002025.0</v>
      </c>
      <c r="B375" s="45" t="s">
        <v>436</v>
      </c>
      <c r="C375" s="46" t="s">
        <v>21</v>
      </c>
      <c r="D375" s="48">
        <v>146.78</v>
      </c>
    </row>
    <row r="376" ht="33.0" customHeight="1">
      <c r="A376" s="43">
        <v>6002043.0</v>
      </c>
      <c r="B376" s="45" t="s">
        <v>437</v>
      </c>
      <c r="C376" s="46" t="s">
        <v>21</v>
      </c>
      <c r="D376" s="48">
        <v>321.16</v>
      </c>
    </row>
    <row r="377" ht="33.0" customHeight="1">
      <c r="A377" s="43">
        <v>6002044.0</v>
      </c>
      <c r="B377" s="45" t="s">
        <v>438</v>
      </c>
      <c r="C377" s="46" t="s">
        <v>21</v>
      </c>
      <c r="D377" s="48">
        <v>77.63</v>
      </c>
    </row>
    <row r="378" ht="33.0" customHeight="1">
      <c r="A378" s="43">
        <v>6002045.0</v>
      </c>
      <c r="B378" s="45" t="s">
        <v>439</v>
      </c>
      <c r="C378" s="46" t="s">
        <v>21</v>
      </c>
      <c r="D378" s="48">
        <v>88.38</v>
      </c>
    </row>
    <row r="379" ht="33.0" customHeight="1">
      <c r="A379" s="43">
        <v>6002046.0</v>
      </c>
      <c r="B379" s="45" t="s">
        <v>440</v>
      </c>
      <c r="C379" s="46" t="s">
        <v>21</v>
      </c>
      <c r="D379" s="48">
        <v>204.58</v>
      </c>
    </row>
    <row r="380" ht="33.0" customHeight="1">
      <c r="A380" s="43">
        <v>6002047.0</v>
      </c>
      <c r="B380" s="45" t="s">
        <v>441</v>
      </c>
      <c r="C380" s="46" t="s">
        <v>21</v>
      </c>
      <c r="D380" s="48">
        <v>101.75</v>
      </c>
    </row>
    <row r="381" ht="33.0" customHeight="1">
      <c r="A381" s="43">
        <v>6002048.0</v>
      </c>
      <c r="B381" s="45" t="s">
        <v>442</v>
      </c>
      <c r="C381" s="46" t="s">
        <v>21</v>
      </c>
      <c r="D381" s="48">
        <v>100.22</v>
      </c>
    </row>
    <row r="382" ht="33.0" customHeight="1">
      <c r="A382" s="43">
        <v>6002049.0</v>
      </c>
      <c r="B382" s="45" t="s">
        <v>443</v>
      </c>
      <c r="C382" s="46" t="s">
        <v>21</v>
      </c>
      <c r="D382" s="48">
        <v>208.48</v>
      </c>
    </row>
    <row r="383" ht="33.0" customHeight="1">
      <c r="A383" s="43">
        <v>6002050.0</v>
      </c>
      <c r="B383" s="45" t="s">
        <v>444</v>
      </c>
      <c r="C383" s="46" t="s">
        <v>21</v>
      </c>
      <c r="D383" s="48">
        <v>619.35</v>
      </c>
    </row>
    <row r="384" ht="33.0" customHeight="1">
      <c r="A384" s="43">
        <v>6002051.0</v>
      </c>
      <c r="B384" s="45" t="s">
        <v>445</v>
      </c>
      <c r="C384" s="46" t="s">
        <v>87</v>
      </c>
      <c r="D384" s="48">
        <v>40.53</v>
      </c>
    </row>
    <row r="385" ht="33.0" customHeight="1">
      <c r="A385" s="43">
        <v>6002055.0</v>
      </c>
      <c r="B385" s="45" t="s">
        <v>446</v>
      </c>
      <c r="C385" s="46" t="s">
        <v>87</v>
      </c>
      <c r="D385" s="48">
        <v>82.26</v>
      </c>
    </row>
    <row r="386" ht="33.0" customHeight="1">
      <c r="A386" s="43">
        <v>6002056.0</v>
      </c>
      <c r="B386" s="45" t="s">
        <v>447</v>
      </c>
      <c r="C386" s="46" t="s">
        <v>87</v>
      </c>
      <c r="D386" s="48">
        <v>107.92</v>
      </c>
    </row>
    <row r="387" ht="33.0" customHeight="1">
      <c r="A387" s="43">
        <v>6002057.0</v>
      </c>
      <c r="B387" s="45" t="s">
        <v>448</v>
      </c>
      <c r="C387" s="46" t="s">
        <v>87</v>
      </c>
      <c r="D387" s="48">
        <v>454.28</v>
      </c>
    </row>
    <row r="388" ht="33.0" customHeight="1">
      <c r="A388" s="43">
        <v>6002090.0</v>
      </c>
      <c r="B388" s="45" t="s">
        <v>449</v>
      </c>
      <c r="C388" s="46" t="s">
        <v>87</v>
      </c>
      <c r="D388" s="48">
        <v>130.94</v>
      </c>
    </row>
    <row r="389" ht="33.0" customHeight="1">
      <c r="A389" s="43">
        <v>6002091.0</v>
      </c>
      <c r="B389" s="45" t="s">
        <v>450</v>
      </c>
      <c r="C389" s="46" t="s">
        <v>87</v>
      </c>
      <c r="D389" s="48">
        <v>135.09</v>
      </c>
    </row>
    <row r="390" ht="33.0" customHeight="1">
      <c r="A390" s="43">
        <v>6002092.0</v>
      </c>
      <c r="B390" s="45" t="s">
        <v>451</v>
      </c>
      <c r="C390" s="46" t="s">
        <v>87</v>
      </c>
      <c r="D390" s="48">
        <v>129.32</v>
      </c>
    </row>
    <row r="391" ht="33.0" customHeight="1">
      <c r="A391" s="43">
        <v>6002093.0</v>
      </c>
      <c r="B391" s="45" t="s">
        <v>452</v>
      </c>
      <c r="C391" s="46" t="s">
        <v>87</v>
      </c>
      <c r="D391" s="48">
        <v>132.24</v>
      </c>
    </row>
    <row r="392" ht="33.0" customHeight="1">
      <c r="A392" s="43">
        <v>6002094.0</v>
      </c>
      <c r="B392" s="45" t="s">
        <v>453</v>
      </c>
      <c r="C392" s="46" t="s">
        <v>87</v>
      </c>
      <c r="D392" s="48">
        <v>78.0</v>
      </c>
    </row>
    <row r="393" ht="33.0" customHeight="1">
      <c r="A393" s="43">
        <v>6002095.0</v>
      </c>
      <c r="B393" s="45" t="s">
        <v>454</v>
      </c>
      <c r="C393" s="46" t="s">
        <v>87</v>
      </c>
      <c r="D393" s="48">
        <v>70.7</v>
      </c>
    </row>
    <row r="394" ht="33.0" customHeight="1">
      <c r="A394" s="43">
        <v>6002096.0</v>
      </c>
      <c r="B394" s="45" t="s">
        <v>455</v>
      </c>
      <c r="C394" s="46" t="s">
        <v>87</v>
      </c>
      <c r="D394" s="48">
        <v>92.0</v>
      </c>
    </row>
    <row r="395" ht="33.0" customHeight="1">
      <c r="A395" s="43">
        <v>6002097.0</v>
      </c>
      <c r="B395" s="45" t="s">
        <v>456</v>
      </c>
      <c r="C395" s="46" t="s">
        <v>87</v>
      </c>
      <c r="D395" s="48">
        <v>87.34</v>
      </c>
    </row>
    <row r="396" ht="33.0" customHeight="1">
      <c r="A396" s="43">
        <v>6002099.0</v>
      </c>
      <c r="B396" s="45" t="s">
        <v>457</v>
      </c>
      <c r="C396" s="46" t="s">
        <v>21</v>
      </c>
      <c r="D396" s="48">
        <v>14.37</v>
      </c>
    </row>
    <row r="397" ht="33.0" customHeight="1">
      <c r="A397" s="43">
        <v>6003000.0</v>
      </c>
      <c r="B397" s="45" t="s">
        <v>458</v>
      </c>
      <c r="C397" s="46" t="s">
        <v>19</v>
      </c>
      <c r="D397" s="48" t="s">
        <v>19</v>
      </c>
    </row>
    <row r="398" ht="33.0" customHeight="1">
      <c r="A398" s="43">
        <v>6003098.0</v>
      </c>
      <c r="B398" s="45" t="s">
        <v>459</v>
      </c>
      <c r="C398" s="46" t="s">
        <v>21</v>
      </c>
      <c r="D398" s="48">
        <v>980.53</v>
      </c>
    </row>
    <row r="399" ht="33.0" customHeight="1">
      <c r="A399" s="43">
        <v>6050000.0</v>
      </c>
      <c r="B399" s="45" t="s">
        <v>212</v>
      </c>
      <c r="C399" s="46" t="s">
        <v>19</v>
      </c>
      <c r="D399" s="48" t="s">
        <v>19</v>
      </c>
    </row>
    <row r="400" ht="33.0" customHeight="1">
      <c r="A400" s="43">
        <v>6050020.0</v>
      </c>
      <c r="B400" s="45" t="s">
        <v>460</v>
      </c>
      <c r="C400" s="46" t="s">
        <v>21</v>
      </c>
      <c r="D400" s="48">
        <v>14.7</v>
      </c>
    </row>
    <row r="401" ht="33.0" customHeight="1">
      <c r="A401" s="43">
        <v>6050025.0</v>
      </c>
      <c r="B401" s="45" t="s">
        <v>461</v>
      </c>
      <c r="C401" s="46" t="s">
        <v>21</v>
      </c>
      <c r="D401" s="48">
        <v>6.13</v>
      </c>
    </row>
    <row r="402" ht="33.0" customHeight="1">
      <c r="A402" s="43">
        <v>6060000.0</v>
      </c>
      <c r="B402" s="45" t="s">
        <v>365</v>
      </c>
      <c r="C402" s="46" t="s">
        <v>19</v>
      </c>
      <c r="D402" s="48" t="s">
        <v>19</v>
      </c>
    </row>
    <row r="403" ht="33.0" customHeight="1">
      <c r="A403" s="43">
        <v>6060003.0</v>
      </c>
      <c r="B403" s="45" t="s">
        <v>462</v>
      </c>
      <c r="C403" s="46" t="s">
        <v>21</v>
      </c>
      <c r="D403" s="48">
        <v>16.97</v>
      </c>
    </row>
    <row r="404" ht="33.0" customHeight="1">
      <c r="A404" s="43">
        <v>6060004.0</v>
      </c>
      <c r="B404" s="45" t="s">
        <v>463</v>
      </c>
      <c r="C404" s="46" t="s">
        <v>21</v>
      </c>
      <c r="D404" s="48">
        <v>11.31</v>
      </c>
    </row>
    <row r="405" ht="33.0" customHeight="1">
      <c r="A405" s="43">
        <v>6060005.0</v>
      </c>
      <c r="B405" s="45" t="s">
        <v>464</v>
      </c>
      <c r="C405" s="46" t="s">
        <v>21</v>
      </c>
      <c r="D405" s="48">
        <v>28.28</v>
      </c>
    </row>
    <row r="406" ht="33.0" customHeight="1">
      <c r="A406" s="43">
        <v>6060006.0</v>
      </c>
      <c r="B406" s="45" t="s">
        <v>465</v>
      </c>
      <c r="C406" s="46" t="s">
        <v>21</v>
      </c>
      <c r="D406" s="48">
        <v>22.63</v>
      </c>
    </row>
    <row r="407" ht="33.0" customHeight="1">
      <c r="A407" s="43">
        <v>6060008.0</v>
      </c>
      <c r="B407" s="45" t="s">
        <v>466</v>
      </c>
      <c r="C407" s="46" t="s">
        <v>191</v>
      </c>
      <c r="D407" s="48">
        <v>2.45</v>
      </c>
    </row>
    <row r="408" ht="33.0" customHeight="1">
      <c r="A408" s="43">
        <v>6060010.0</v>
      </c>
      <c r="B408" s="45" t="s">
        <v>467</v>
      </c>
      <c r="C408" s="46" t="s">
        <v>87</v>
      </c>
      <c r="D408" s="48">
        <v>0.57</v>
      </c>
    </row>
    <row r="409" ht="33.0" customHeight="1">
      <c r="A409" s="43">
        <v>6060011.0</v>
      </c>
      <c r="B409" s="45" t="s">
        <v>468</v>
      </c>
      <c r="C409" s="46" t="s">
        <v>87</v>
      </c>
      <c r="D409" s="48">
        <v>3.39</v>
      </c>
    </row>
    <row r="410" ht="33.0" customHeight="1">
      <c r="A410" s="43">
        <v>6060012.0</v>
      </c>
      <c r="B410" s="45" t="s">
        <v>469</v>
      </c>
      <c r="C410" s="46" t="s">
        <v>87</v>
      </c>
      <c r="D410" s="48">
        <v>5.66</v>
      </c>
    </row>
    <row r="411" ht="33.0" customHeight="1">
      <c r="A411" s="43">
        <v>6060015.0</v>
      </c>
      <c r="B411" s="45" t="s">
        <v>470</v>
      </c>
      <c r="C411" s="46" t="s">
        <v>24</v>
      </c>
      <c r="D411" s="48">
        <v>8.49</v>
      </c>
    </row>
    <row r="412" ht="33.0" customHeight="1">
      <c r="A412" s="43">
        <v>6060020.0</v>
      </c>
      <c r="B412" s="45" t="s">
        <v>471</v>
      </c>
      <c r="C412" s="46" t="s">
        <v>21</v>
      </c>
      <c r="D412" s="48">
        <v>12.25</v>
      </c>
    </row>
    <row r="413" ht="33.0" customHeight="1">
      <c r="A413" s="43">
        <v>6060021.0</v>
      </c>
      <c r="B413" s="45" t="s">
        <v>472</v>
      </c>
      <c r="C413" s="46" t="s">
        <v>21</v>
      </c>
      <c r="D413" s="48">
        <v>22.06</v>
      </c>
    </row>
    <row r="414" ht="33.0" customHeight="1">
      <c r="A414" s="43">
        <v>6060022.0</v>
      </c>
      <c r="B414" s="45" t="s">
        <v>473</v>
      </c>
      <c r="C414" s="46" t="s">
        <v>21</v>
      </c>
      <c r="D414" s="48">
        <v>17.16</v>
      </c>
    </row>
    <row r="415" ht="33.0" customHeight="1">
      <c r="A415" s="43">
        <v>6060025.0</v>
      </c>
      <c r="B415" s="45" t="s">
        <v>474</v>
      </c>
      <c r="C415" s="46" t="s">
        <v>21</v>
      </c>
      <c r="D415" s="48">
        <v>8.58</v>
      </c>
    </row>
    <row r="416" ht="33.0" customHeight="1">
      <c r="A416" s="43">
        <v>6060028.0</v>
      </c>
      <c r="B416" s="45" t="s">
        <v>475</v>
      </c>
      <c r="C416" s="46" t="s">
        <v>21</v>
      </c>
      <c r="D416" s="48">
        <v>7.35</v>
      </c>
    </row>
    <row r="417" ht="33.0" customHeight="1">
      <c r="A417" s="43">
        <v>6060029.0</v>
      </c>
      <c r="B417" s="45" t="s">
        <v>476</v>
      </c>
      <c r="C417" s="46" t="s">
        <v>21</v>
      </c>
      <c r="D417" s="48">
        <v>7.35</v>
      </c>
    </row>
    <row r="418" ht="33.0" customHeight="1">
      <c r="A418" s="43">
        <v>6060040.0</v>
      </c>
      <c r="B418" s="45" t="s">
        <v>477</v>
      </c>
      <c r="C418" s="46" t="s">
        <v>87</v>
      </c>
      <c r="D418" s="48">
        <v>7.35</v>
      </c>
    </row>
    <row r="419" ht="33.0" customHeight="1">
      <c r="A419" s="43">
        <v>6060090.0</v>
      </c>
      <c r="B419" s="45" t="s">
        <v>478</v>
      </c>
      <c r="C419" s="46" t="s">
        <v>87</v>
      </c>
      <c r="D419" s="48">
        <v>4.9</v>
      </c>
    </row>
    <row r="420" ht="33.0" customHeight="1">
      <c r="A420" s="43">
        <v>6070000.0</v>
      </c>
      <c r="B420" s="45" t="s">
        <v>373</v>
      </c>
      <c r="C420" s="46" t="s">
        <v>19</v>
      </c>
      <c r="D420" s="48" t="s">
        <v>19</v>
      </c>
    </row>
    <row r="421" ht="33.0" customHeight="1">
      <c r="A421" s="43">
        <v>6070010.0</v>
      </c>
      <c r="B421" s="45" t="s">
        <v>479</v>
      </c>
      <c r="C421" s="46" t="s">
        <v>87</v>
      </c>
      <c r="D421" s="48">
        <v>2.84</v>
      </c>
    </row>
    <row r="422" ht="33.0" customHeight="1">
      <c r="A422" s="43">
        <v>6070011.0</v>
      </c>
      <c r="B422" s="45" t="s">
        <v>480</v>
      </c>
      <c r="C422" s="46" t="s">
        <v>87</v>
      </c>
      <c r="D422" s="48">
        <v>8.59</v>
      </c>
    </row>
    <row r="423" ht="33.0" customHeight="1">
      <c r="A423" s="43">
        <v>6070012.0</v>
      </c>
      <c r="B423" s="45" t="s">
        <v>482</v>
      </c>
      <c r="C423" s="46" t="s">
        <v>87</v>
      </c>
      <c r="D423" s="48">
        <v>22.88</v>
      </c>
    </row>
    <row r="424" ht="33.0" customHeight="1">
      <c r="A424" s="43">
        <v>6070015.0</v>
      </c>
      <c r="B424" s="45" t="s">
        <v>483</v>
      </c>
      <c r="C424" s="46" t="s">
        <v>24</v>
      </c>
      <c r="D424" s="48">
        <v>16.97</v>
      </c>
    </row>
    <row r="425" ht="33.0" customHeight="1">
      <c r="A425" s="43">
        <v>6070020.0</v>
      </c>
      <c r="B425" s="45" t="s">
        <v>484</v>
      </c>
      <c r="C425" s="46" t="s">
        <v>21</v>
      </c>
      <c r="D425" s="48">
        <v>39.88</v>
      </c>
    </row>
    <row r="426" ht="33.0" customHeight="1">
      <c r="A426" s="43">
        <v>6070021.0</v>
      </c>
      <c r="B426" s="45" t="s">
        <v>485</v>
      </c>
      <c r="C426" s="46" t="s">
        <v>21</v>
      </c>
      <c r="D426" s="48">
        <v>96.62</v>
      </c>
    </row>
    <row r="427" ht="33.0" customHeight="1">
      <c r="A427" s="43">
        <v>6070022.0</v>
      </c>
      <c r="B427" s="45" t="s">
        <v>486</v>
      </c>
      <c r="C427" s="46" t="s">
        <v>21</v>
      </c>
      <c r="D427" s="48">
        <v>62.04</v>
      </c>
    </row>
    <row r="428" ht="33.0" customHeight="1">
      <c r="A428" s="43">
        <v>6070025.0</v>
      </c>
      <c r="B428" s="45" t="s">
        <v>487</v>
      </c>
      <c r="C428" s="46" t="s">
        <v>21</v>
      </c>
      <c r="D428" s="48">
        <v>16.67</v>
      </c>
    </row>
    <row r="429" ht="33.0" customHeight="1">
      <c r="A429" s="43">
        <v>6070028.0</v>
      </c>
      <c r="B429" s="45" t="s">
        <v>488</v>
      </c>
      <c r="C429" s="46" t="s">
        <v>21</v>
      </c>
      <c r="D429" s="48">
        <v>16.7</v>
      </c>
    </row>
    <row r="430" ht="33.0" customHeight="1">
      <c r="A430" s="43">
        <v>6070029.0</v>
      </c>
      <c r="B430" s="45" t="s">
        <v>489</v>
      </c>
      <c r="C430" s="46" t="s">
        <v>21</v>
      </c>
      <c r="D430" s="48">
        <v>16.62</v>
      </c>
    </row>
    <row r="431" ht="33.0" customHeight="1">
      <c r="A431" s="43">
        <v>6070040.0</v>
      </c>
      <c r="B431" s="45" t="s">
        <v>490</v>
      </c>
      <c r="C431" s="46" t="s">
        <v>87</v>
      </c>
      <c r="D431" s="48">
        <v>29.11</v>
      </c>
    </row>
    <row r="432" ht="33.0" customHeight="1">
      <c r="A432" s="43">
        <v>6070090.0</v>
      </c>
      <c r="B432" s="45" t="s">
        <v>491</v>
      </c>
      <c r="C432" s="46" t="s">
        <v>87</v>
      </c>
      <c r="D432" s="48">
        <v>13.05</v>
      </c>
    </row>
    <row r="433" ht="33.0" customHeight="1">
      <c r="A433" s="43">
        <v>6080000.0</v>
      </c>
      <c r="B433" s="45" t="s">
        <v>417</v>
      </c>
      <c r="C433" s="46" t="s">
        <v>19</v>
      </c>
      <c r="D433" s="48" t="s">
        <v>19</v>
      </c>
    </row>
    <row r="434" ht="33.0" customHeight="1">
      <c r="A434" s="43">
        <v>6080001.0</v>
      </c>
      <c r="B434" s="45" t="s">
        <v>492</v>
      </c>
      <c r="C434" s="46" t="s">
        <v>21</v>
      </c>
      <c r="D434" s="48">
        <v>10.43</v>
      </c>
    </row>
    <row r="435" ht="33.0" customHeight="1">
      <c r="A435" s="43">
        <v>6080002.0</v>
      </c>
      <c r="B435" s="45" t="s">
        <v>493</v>
      </c>
      <c r="C435" s="46" t="s">
        <v>21</v>
      </c>
      <c r="D435" s="48">
        <v>39.88</v>
      </c>
    </row>
    <row r="436" ht="33.0" customHeight="1">
      <c r="A436" s="43">
        <v>6080003.0</v>
      </c>
      <c r="B436" s="45" t="s">
        <v>494</v>
      </c>
      <c r="C436" s="46" t="s">
        <v>21</v>
      </c>
      <c r="D436" s="48">
        <v>33.15</v>
      </c>
    </row>
    <row r="437" ht="33.0" customHeight="1">
      <c r="A437" s="43">
        <v>6080010.0</v>
      </c>
      <c r="B437" s="45" t="s">
        <v>495</v>
      </c>
      <c r="C437" s="46" t="s">
        <v>87</v>
      </c>
      <c r="D437" s="48">
        <v>8.41</v>
      </c>
    </row>
    <row r="438" ht="33.0" customHeight="1">
      <c r="A438" s="43">
        <v>6080012.0</v>
      </c>
      <c r="B438" s="45" t="s">
        <v>496</v>
      </c>
      <c r="C438" s="46" t="s">
        <v>87</v>
      </c>
      <c r="D438" s="48">
        <v>25.07</v>
      </c>
    </row>
    <row r="439" ht="33.0" customHeight="1">
      <c r="A439" s="43">
        <v>6080016.0</v>
      </c>
      <c r="B439" s="45" t="s">
        <v>497</v>
      </c>
      <c r="C439" s="46" t="s">
        <v>87</v>
      </c>
      <c r="D439" s="48">
        <v>71.11</v>
      </c>
    </row>
    <row r="440" ht="33.0" customHeight="1">
      <c r="A440" s="43">
        <v>6080047.0</v>
      </c>
      <c r="B440" s="45" t="s">
        <v>498</v>
      </c>
      <c r="C440" s="46" t="s">
        <v>24</v>
      </c>
      <c r="D440" s="48">
        <v>8.18</v>
      </c>
    </row>
    <row r="441" ht="33.0" customHeight="1">
      <c r="A441" s="43">
        <v>6080049.0</v>
      </c>
      <c r="B441" s="45" t="s">
        <v>499</v>
      </c>
      <c r="C441" s="46" t="s">
        <v>24</v>
      </c>
      <c r="D441" s="48">
        <v>9.18</v>
      </c>
    </row>
    <row r="442" ht="33.0" customHeight="1">
      <c r="A442" s="43">
        <v>6080084.0</v>
      </c>
      <c r="B442" s="45" t="s">
        <v>500</v>
      </c>
      <c r="C442" s="46" t="s">
        <v>24</v>
      </c>
      <c r="D442" s="48">
        <v>18.35</v>
      </c>
    </row>
    <row r="443" ht="33.0" customHeight="1">
      <c r="A443" s="34">
        <v>7000000.0</v>
      </c>
      <c r="B443" s="37" t="s">
        <v>501</v>
      </c>
      <c r="C443" s="39"/>
      <c r="D443" s="40"/>
    </row>
    <row r="444" ht="33.0" customHeight="1">
      <c r="A444" s="43">
        <v>7001000.0</v>
      </c>
      <c r="B444" s="45" t="s">
        <v>502</v>
      </c>
      <c r="C444" s="46" t="s">
        <v>19</v>
      </c>
      <c r="D444" s="48" t="s">
        <v>19</v>
      </c>
    </row>
    <row r="445" ht="33.0" customHeight="1">
      <c r="A445" s="43">
        <v>7001003.0</v>
      </c>
      <c r="B445" s="45" t="s">
        <v>503</v>
      </c>
      <c r="C445" s="46" t="s">
        <v>24</v>
      </c>
      <c r="D445" s="48">
        <v>923.64</v>
      </c>
    </row>
    <row r="446" ht="33.0" customHeight="1">
      <c r="A446" s="43">
        <v>7001004.0</v>
      </c>
      <c r="B446" s="45" t="s">
        <v>505</v>
      </c>
      <c r="C446" s="46" t="s">
        <v>24</v>
      </c>
      <c r="D446" s="48">
        <v>944.28</v>
      </c>
    </row>
    <row r="447" ht="33.0" customHeight="1">
      <c r="A447" s="43">
        <v>7001005.0</v>
      </c>
      <c r="B447" s="45" t="s">
        <v>506</v>
      </c>
      <c r="C447" s="46" t="s">
        <v>24</v>
      </c>
      <c r="D447" s="48">
        <v>593.52</v>
      </c>
    </row>
    <row r="448" ht="33.0" customHeight="1">
      <c r="A448" s="43">
        <v>7001007.0</v>
      </c>
      <c r="B448" s="45" t="s">
        <v>507</v>
      </c>
      <c r="C448" s="46" t="s">
        <v>24</v>
      </c>
      <c r="D448" s="48">
        <v>608.75</v>
      </c>
    </row>
    <row r="449" ht="33.0" customHeight="1">
      <c r="A449" s="43">
        <v>7001008.0</v>
      </c>
      <c r="B449" s="45" t="s">
        <v>508</v>
      </c>
      <c r="C449" s="46" t="s">
        <v>24</v>
      </c>
      <c r="D449" s="48">
        <v>654.7</v>
      </c>
    </row>
    <row r="450" ht="33.0" customHeight="1">
      <c r="A450" s="43">
        <v>7001009.0</v>
      </c>
      <c r="B450" s="45" t="s">
        <v>509</v>
      </c>
      <c r="C450" s="46" t="s">
        <v>24</v>
      </c>
      <c r="D450" s="48">
        <v>710.01</v>
      </c>
    </row>
    <row r="451" ht="33.0" customHeight="1">
      <c r="A451" s="43">
        <v>7001011.0</v>
      </c>
      <c r="B451" s="45" t="s">
        <v>510</v>
      </c>
      <c r="C451" s="46" t="s">
        <v>24</v>
      </c>
      <c r="D451" s="48">
        <v>366.2</v>
      </c>
    </row>
    <row r="452" ht="33.0" customHeight="1">
      <c r="A452" s="43">
        <v>7001012.0</v>
      </c>
      <c r="B452" s="45" t="s">
        <v>512</v>
      </c>
      <c r="C452" s="46" t="s">
        <v>24</v>
      </c>
      <c r="D452" s="48">
        <v>388.82</v>
      </c>
    </row>
    <row r="453" ht="33.0" customHeight="1">
      <c r="A453" s="43">
        <v>7001013.0</v>
      </c>
      <c r="B453" s="45" t="s">
        <v>513</v>
      </c>
      <c r="C453" s="46" t="s">
        <v>24</v>
      </c>
      <c r="D453" s="48">
        <v>481.8</v>
      </c>
    </row>
    <row r="454" ht="33.0" customHeight="1">
      <c r="A454" s="43">
        <v>7001014.0</v>
      </c>
      <c r="B454" s="45" t="s">
        <v>514</v>
      </c>
      <c r="C454" s="46" t="s">
        <v>24</v>
      </c>
      <c r="D454" s="48">
        <v>501.95</v>
      </c>
    </row>
    <row r="455" ht="33.0" customHeight="1">
      <c r="A455" s="43">
        <v>7001037.0</v>
      </c>
      <c r="B455" s="45" t="s">
        <v>515</v>
      </c>
      <c r="C455" s="46" t="s">
        <v>24</v>
      </c>
      <c r="D455" s="48">
        <v>1210.5</v>
      </c>
    </row>
    <row r="456" ht="33.0" customHeight="1">
      <c r="A456" s="43">
        <v>7001038.0</v>
      </c>
      <c r="B456" s="45" t="s">
        <v>516</v>
      </c>
      <c r="C456" s="46" t="s">
        <v>24</v>
      </c>
      <c r="D456" s="48">
        <v>1357.81</v>
      </c>
    </row>
    <row r="457" ht="33.0" customHeight="1">
      <c r="A457" s="43">
        <v>7001039.0</v>
      </c>
      <c r="B457" s="45" t="s">
        <v>517</v>
      </c>
      <c r="C457" s="46" t="s">
        <v>21</v>
      </c>
      <c r="D457" s="48">
        <v>425.9</v>
      </c>
    </row>
    <row r="458" ht="33.0" customHeight="1">
      <c r="A458" s="43">
        <v>7001045.0</v>
      </c>
      <c r="B458" s="45" t="s">
        <v>518</v>
      </c>
      <c r="C458" s="46" t="s">
        <v>24</v>
      </c>
      <c r="D458" s="48">
        <v>863.53</v>
      </c>
    </row>
    <row r="459" ht="33.0" customHeight="1">
      <c r="A459" s="43">
        <v>7001046.0</v>
      </c>
      <c r="B459" s="45" t="s">
        <v>519</v>
      </c>
      <c r="C459" s="46" t="s">
        <v>24</v>
      </c>
      <c r="D459" s="48">
        <v>863.53</v>
      </c>
    </row>
    <row r="460" ht="33.0" customHeight="1">
      <c r="A460" s="43">
        <v>7001047.0</v>
      </c>
      <c r="B460" s="45" t="s">
        <v>520</v>
      </c>
      <c r="C460" s="46" t="s">
        <v>24</v>
      </c>
      <c r="D460" s="48">
        <v>863.53</v>
      </c>
    </row>
    <row r="461" ht="33.0" customHeight="1">
      <c r="A461" s="43">
        <v>7001048.0</v>
      </c>
      <c r="B461" s="45" t="s">
        <v>521</v>
      </c>
      <c r="C461" s="46" t="s">
        <v>24</v>
      </c>
      <c r="D461" s="48">
        <v>980.07</v>
      </c>
    </row>
    <row r="462" ht="33.0" customHeight="1">
      <c r="A462" s="43">
        <v>7001049.0</v>
      </c>
      <c r="B462" s="45" t="s">
        <v>522</v>
      </c>
      <c r="C462" s="46" t="s">
        <v>24</v>
      </c>
      <c r="D462" s="48">
        <v>1020.37</v>
      </c>
    </row>
    <row r="463" ht="33.0" customHeight="1">
      <c r="A463" s="43">
        <v>7001050.0</v>
      </c>
      <c r="B463" s="45" t="s">
        <v>523</v>
      </c>
      <c r="C463" s="46" t="s">
        <v>524</v>
      </c>
      <c r="D463" s="48">
        <v>959.75</v>
      </c>
    </row>
    <row r="464" ht="33.0" customHeight="1">
      <c r="A464" s="43">
        <v>7001051.0</v>
      </c>
      <c r="B464" s="45" t="s">
        <v>525</v>
      </c>
      <c r="C464" s="46" t="s">
        <v>524</v>
      </c>
      <c r="D464" s="48">
        <v>942.44</v>
      </c>
    </row>
    <row r="465" ht="33.0" customHeight="1">
      <c r="A465" s="43">
        <v>7001052.0</v>
      </c>
      <c r="B465" s="45" t="s">
        <v>526</v>
      </c>
      <c r="C465" s="46" t="s">
        <v>524</v>
      </c>
      <c r="D465" s="48">
        <v>866.44</v>
      </c>
    </row>
    <row r="466" ht="33.0" customHeight="1">
      <c r="A466" s="43">
        <v>7001053.0</v>
      </c>
      <c r="B466" s="45" t="s">
        <v>527</v>
      </c>
      <c r="C466" s="46" t="s">
        <v>524</v>
      </c>
      <c r="D466" s="48">
        <v>965.68</v>
      </c>
    </row>
    <row r="467" ht="33.0" customHeight="1">
      <c r="A467" s="43">
        <v>7001054.0</v>
      </c>
      <c r="B467" s="45" t="s">
        <v>528</v>
      </c>
      <c r="C467" s="46" t="s">
        <v>524</v>
      </c>
      <c r="D467" s="48">
        <v>939.13</v>
      </c>
    </row>
    <row r="468" ht="33.0" customHeight="1">
      <c r="A468" s="43">
        <v>7001055.0</v>
      </c>
      <c r="B468" s="45" t="s">
        <v>529</v>
      </c>
      <c r="C468" s="46" t="s">
        <v>524</v>
      </c>
      <c r="D468" s="48">
        <v>1319.12</v>
      </c>
    </row>
    <row r="469" ht="33.0" customHeight="1">
      <c r="A469" s="43">
        <v>7001056.0</v>
      </c>
      <c r="B469" s="45" t="s">
        <v>530</v>
      </c>
      <c r="C469" s="46" t="s">
        <v>524</v>
      </c>
      <c r="D469" s="48">
        <v>1575.69</v>
      </c>
    </row>
    <row r="470" ht="33.0" customHeight="1">
      <c r="A470" s="43">
        <v>7001057.0</v>
      </c>
      <c r="B470" s="45" t="s">
        <v>531</v>
      </c>
      <c r="C470" s="46" t="s">
        <v>87</v>
      </c>
      <c r="D470" s="48">
        <v>80.26</v>
      </c>
    </row>
    <row r="471" ht="33.0" customHeight="1">
      <c r="A471" s="43">
        <v>7001075.0</v>
      </c>
      <c r="B471" s="45" t="s">
        <v>533</v>
      </c>
      <c r="C471" s="46" t="s">
        <v>24</v>
      </c>
      <c r="D471" s="48">
        <v>310.79</v>
      </c>
    </row>
    <row r="472" ht="33.0" customHeight="1">
      <c r="A472" s="43">
        <v>7001080.0</v>
      </c>
      <c r="B472" s="45" t="s">
        <v>534</v>
      </c>
      <c r="C472" s="46" t="s">
        <v>21</v>
      </c>
      <c r="D472" s="48">
        <v>155.69</v>
      </c>
    </row>
    <row r="473" ht="33.0" customHeight="1">
      <c r="A473" s="43">
        <v>7002000.0</v>
      </c>
      <c r="B473" s="45" t="s">
        <v>535</v>
      </c>
      <c r="C473" s="46" t="s">
        <v>19</v>
      </c>
      <c r="D473" s="48" t="s">
        <v>19</v>
      </c>
    </row>
    <row r="474" ht="33.0" customHeight="1">
      <c r="A474" s="43">
        <v>7002002.0</v>
      </c>
      <c r="B474" s="45" t="s">
        <v>536</v>
      </c>
      <c r="C474" s="46" t="s">
        <v>24</v>
      </c>
      <c r="D474" s="48">
        <v>243.42</v>
      </c>
    </row>
    <row r="475" ht="33.0" customHeight="1">
      <c r="A475" s="43">
        <v>7002008.0</v>
      </c>
      <c r="B475" s="45" t="s">
        <v>537</v>
      </c>
      <c r="C475" s="46" t="s">
        <v>24</v>
      </c>
      <c r="D475" s="48">
        <v>450.38</v>
      </c>
    </row>
    <row r="476" ht="33.0" customHeight="1">
      <c r="A476" s="43">
        <v>7002010.0</v>
      </c>
      <c r="B476" s="45" t="s">
        <v>538</v>
      </c>
      <c r="C476" s="46" t="s">
        <v>24</v>
      </c>
      <c r="D476" s="48">
        <v>192.71</v>
      </c>
    </row>
    <row r="477" ht="33.0" customHeight="1">
      <c r="A477" s="43">
        <v>7002012.0</v>
      </c>
      <c r="B477" s="45" t="s">
        <v>539</v>
      </c>
      <c r="C477" s="46" t="s">
        <v>24</v>
      </c>
      <c r="D477" s="48">
        <v>371.12</v>
      </c>
    </row>
    <row r="478" ht="33.0" customHeight="1">
      <c r="A478" s="43">
        <v>7002016.0</v>
      </c>
      <c r="B478" s="45" t="s">
        <v>540</v>
      </c>
      <c r="C478" s="46" t="s">
        <v>24</v>
      </c>
      <c r="D478" s="48">
        <v>382.71</v>
      </c>
    </row>
    <row r="479" ht="33.0" customHeight="1">
      <c r="A479" s="43">
        <v>7002031.0</v>
      </c>
      <c r="B479" s="45" t="s">
        <v>541</v>
      </c>
      <c r="C479" s="46" t="s">
        <v>24</v>
      </c>
      <c r="D479" s="48">
        <v>216.82</v>
      </c>
    </row>
    <row r="480" ht="33.0" customHeight="1">
      <c r="A480" s="43">
        <v>7002040.0</v>
      </c>
      <c r="B480" s="45" t="s">
        <v>542</v>
      </c>
      <c r="C480" s="46" t="s">
        <v>543</v>
      </c>
      <c r="D480" s="48">
        <v>125.25</v>
      </c>
    </row>
    <row r="481" ht="33.0" customHeight="1">
      <c r="A481" s="43">
        <v>7002050.0</v>
      </c>
      <c r="B481" s="45" t="s">
        <v>544</v>
      </c>
      <c r="C481" s="46" t="s">
        <v>24</v>
      </c>
      <c r="D481" s="48">
        <v>200.65</v>
      </c>
    </row>
    <row r="482" ht="33.0" customHeight="1">
      <c r="A482" s="43">
        <v>7002051.0</v>
      </c>
      <c r="B482" s="45" t="s">
        <v>545</v>
      </c>
      <c r="C482" s="46" t="s">
        <v>24</v>
      </c>
      <c r="D482" s="48">
        <v>297.96</v>
      </c>
    </row>
    <row r="483" ht="33.0" customHeight="1">
      <c r="A483" s="43">
        <v>7002052.0</v>
      </c>
      <c r="B483" s="45" t="s">
        <v>546</v>
      </c>
      <c r="C483" s="46" t="s">
        <v>24</v>
      </c>
      <c r="D483" s="48">
        <v>230.78</v>
      </c>
    </row>
    <row r="484" ht="33.0" customHeight="1">
      <c r="A484" s="43">
        <v>7002064.0</v>
      </c>
      <c r="B484" s="45" t="s">
        <v>547</v>
      </c>
      <c r="C484" s="46" t="s">
        <v>24</v>
      </c>
      <c r="D484" s="48">
        <v>302.82</v>
      </c>
    </row>
    <row r="485" ht="33.0" customHeight="1">
      <c r="A485" s="43">
        <v>7002065.0</v>
      </c>
      <c r="B485" s="45" t="s">
        <v>548</v>
      </c>
      <c r="C485" s="46" t="s">
        <v>24</v>
      </c>
      <c r="D485" s="48">
        <v>363.94</v>
      </c>
    </row>
    <row r="486" ht="33.0" customHeight="1">
      <c r="A486" s="43">
        <v>7002066.0</v>
      </c>
      <c r="B486" s="45" t="s">
        <v>549</v>
      </c>
      <c r="C486" s="46" t="s">
        <v>24</v>
      </c>
      <c r="D486" s="48">
        <v>542.43</v>
      </c>
    </row>
    <row r="487" ht="33.0" customHeight="1">
      <c r="A487" s="43">
        <v>7002073.0</v>
      </c>
      <c r="B487" s="45" t="s">
        <v>550</v>
      </c>
      <c r="C487" s="46" t="s">
        <v>24</v>
      </c>
      <c r="D487" s="48">
        <v>31.12</v>
      </c>
    </row>
    <row r="488" ht="33.0" customHeight="1">
      <c r="A488" s="43">
        <v>7002080.0</v>
      </c>
      <c r="B488" s="45" t="s">
        <v>551</v>
      </c>
      <c r="C488" s="46" t="s">
        <v>24</v>
      </c>
      <c r="D488" s="48">
        <v>13.85</v>
      </c>
    </row>
    <row r="489" ht="33.0" customHeight="1">
      <c r="A489" s="43">
        <v>7002081.0</v>
      </c>
      <c r="B489" s="45" t="s">
        <v>552</v>
      </c>
      <c r="C489" s="46" t="s">
        <v>24</v>
      </c>
      <c r="D489" s="48">
        <v>18.71</v>
      </c>
    </row>
    <row r="490" ht="33.0" customHeight="1">
      <c r="A490" s="43">
        <v>7002090.0</v>
      </c>
      <c r="B490" s="45" t="s">
        <v>553</v>
      </c>
      <c r="C490" s="46" t="s">
        <v>24</v>
      </c>
      <c r="D490" s="48">
        <v>1132.72</v>
      </c>
    </row>
    <row r="491" ht="33.0" customHeight="1">
      <c r="A491" s="43">
        <v>7002095.0</v>
      </c>
      <c r="B491" s="45" t="s">
        <v>554</v>
      </c>
      <c r="C491" s="46" t="s">
        <v>24</v>
      </c>
      <c r="D491" s="48">
        <v>63.19</v>
      </c>
    </row>
    <row r="492" ht="33.0" customHeight="1">
      <c r="A492" s="43">
        <v>7003000.0</v>
      </c>
      <c r="B492" s="45" t="s">
        <v>555</v>
      </c>
      <c r="C492" s="46" t="s">
        <v>19</v>
      </c>
      <c r="D492" s="48" t="s">
        <v>19</v>
      </c>
    </row>
    <row r="493" ht="33.0" customHeight="1">
      <c r="A493" s="43">
        <v>7003001.0</v>
      </c>
      <c r="B493" s="45" t="s">
        <v>556</v>
      </c>
      <c r="C493" s="46" t="s">
        <v>24</v>
      </c>
      <c r="D493" s="48">
        <v>1514.12</v>
      </c>
    </row>
    <row r="494" ht="33.0" customHeight="1">
      <c r="A494" s="43">
        <v>7003002.0</v>
      </c>
      <c r="B494" s="45" t="s">
        <v>557</v>
      </c>
      <c r="C494" s="46" t="s">
        <v>24</v>
      </c>
      <c r="D494" s="48">
        <v>1621.27</v>
      </c>
    </row>
    <row r="495" ht="33.0" customHeight="1">
      <c r="A495" s="43">
        <v>7003003.0</v>
      </c>
      <c r="B495" s="45" t="s">
        <v>558</v>
      </c>
      <c r="C495" s="46" t="s">
        <v>24</v>
      </c>
      <c r="D495" s="48">
        <v>1726.57</v>
      </c>
    </row>
    <row r="496" ht="33.0" customHeight="1">
      <c r="A496" s="43">
        <v>7003004.0</v>
      </c>
      <c r="B496" s="45" t="s">
        <v>559</v>
      </c>
      <c r="C496" s="46" t="s">
        <v>24</v>
      </c>
      <c r="D496" s="48">
        <v>1945.23</v>
      </c>
    </row>
    <row r="497" ht="33.0" customHeight="1">
      <c r="A497" s="43">
        <v>7003005.0</v>
      </c>
      <c r="B497" s="45" t="s">
        <v>560</v>
      </c>
      <c r="C497" s="46" t="s">
        <v>24</v>
      </c>
      <c r="D497" s="48">
        <v>2089.83</v>
      </c>
    </row>
    <row r="498" ht="33.0" customHeight="1">
      <c r="A498" s="43">
        <v>7003017.0</v>
      </c>
      <c r="B498" s="45" t="s">
        <v>561</v>
      </c>
      <c r="C498" s="46" t="s">
        <v>24</v>
      </c>
      <c r="D498" s="48">
        <v>968.0</v>
      </c>
    </row>
    <row r="499" ht="33.0" customHeight="1">
      <c r="A499" s="43">
        <v>7003018.0</v>
      </c>
      <c r="B499" s="45" t="s">
        <v>562</v>
      </c>
      <c r="C499" s="46" t="s">
        <v>24</v>
      </c>
      <c r="D499" s="48">
        <v>1109.61</v>
      </c>
    </row>
    <row r="500" ht="33.0" customHeight="1">
      <c r="A500" s="43">
        <v>7003019.0</v>
      </c>
      <c r="B500" s="45" t="s">
        <v>563</v>
      </c>
      <c r="C500" s="46" t="s">
        <v>24</v>
      </c>
      <c r="D500" s="48">
        <v>1177.38</v>
      </c>
    </row>
    <row r="501" ht="33.0" customHeight="1">
      <c r="A501" s="43">
        <v>7003022.0</v>
      </c>
      <c r="B501" s="45" t="s">
        <v>564</v>
      </c>
      <c r="C501" s="46" t="s">
        <v>24</v>
      </c>
      <c r="D501" s="48">
        <v>1326.78</v>
      </c>
    </row>
    <row r="502" ht="33.0" customHeight="1">
      <c r="A502" s="43">
        <v>7009000.0</v>
      </c>
      <c r="B502" s="45" t="s">
        <v>565</v>
      </c>
      <c r="C502" s="46" t="s">
        <v>19</v>
      </c>
      <c r="D502" s="48" t="s">
        <v>19</v>
      </c>
    </row>
    <row r="503" ht="33.0" customHeight="1">
      <c r="A503" s="43">
        <v>7009010.0</v>
      </c>
      <c r="B503" s="45" t="s">
        <v>566</v>
      </c>
      <c r="C503" s="46" t="s">
        <v>21</v>
      </c>
      <c r="D503" s="48">
        <v>1419.65</v>
      </c>
    </row>
    <row r="504" ht="33.0" customHeight="1">
      <c r="A504" s="43">
        <v>7009012.0</v>
      </c>
      <c r="B504" s="45" t="s">
        <v>567</v>
      </c>
      <c r="C504" s="46" t="s">
        <v>21</v>
      </c>
      <c r="D504" s="48">
        <v>518.51</v>
      </c>
    </row>
    <row r="505" ht="33.0" customHeight="1">
      <c r="A505" s="43">
        <v>7009014.0</v>
      </c>
      <c r="B505" s="45" t="s">
        <v>568</v>
      </c>
      <c r="C505" s="46" t="s">
        <v>21</v>
      </c>
      <c r="D505" s="48">
        <v>1896.33</v>
      </c>
    </row>
    <row r="506" ht="33.0" customHeight="1">
      <c r="A506" s="43">
        <v>7009018.0</v>
      </c>
      <c r="B506" s="45" t="s">
        <v>569</v>
      </c>
      <c r="C506" s="46" t="s">
        <v>21</v>
      </c>
      <c r="D506" s="48">
        <v>127.78</v>
      </c>
    </row>
    <row r="507" ht="33.0" customHeight="1">
      <c r="A507" s="43">
        <v>7009019.0</v>
      </c>
      <c r="B507" s="45" t="s">
        <v>570</v>
      </c>
      <c r="C507" s="46" t="s">
        <v>21</v>
      </c>
      <c r="D507" s="48">
        <v>304.41</v>
      </c>
    </row>
    <row r="508" ht="33.0" customHeight="1">
      <c r="A508" s="43">
        <v>7009020.0</v>
      </c>
      <c r="B508" s="45" t="s">
        <v>571</v>
      </c>
      <c r="C508" s="46" t="s">
        <v>21</v>
      </c>
      <c r="D508" s="48">
        <v>476.68</v>
      </c>
    </row>
    <row r="509" ht="33.0" customHeight="1">
      <c r="A509" s="43">
        <v>7009025.0</v>
      </c>
      <c r="B509" s="45" t="s">
        <v>572</v>
      </c>
      <c r="C509" s="46" t="s">
        <v>21</v>
      </c>
      <c r="D509" s="48">
        <v>110.91</v>
      </c>
    </row>
    <row r="510" ht="33.0" customHeight="1">
      <c r="A510" s="43">
        <v>7009026.0</v>
      </c>
      <c r="B510" s="45" t="s">
        <v>573</v>
      </c>
      <c r="C510" s="46" t="s">
        <v>21</v>
      </c>
      <c r="D510" s="48">
        <v>287.53</v>
      </c>
    </row>
    <row r="511" ht="33.0" customHeight="1">
      <c r="A511" s="43">
        <v>7009027.0</v>
      </c>
      <c r="B511" s="45" t="s">
        <v>574</v>
      </c>
      <c r="C511" s="46" t="s">
        <v>21</v>
      </c>
      <c r="D511" s="48">
        <v>459.8</v>
      </c>
    </row>
    <row r="512" ht="33.0" customHeight="1">
      <c r="A512" s="43">
        <v>7009030.0</v>
      </c>
      <c r="B512" s="45" t="s">
        <v>575</v>
      </c>
      <c r="C512" s="46" t="s">
        <v>24</v>
      </c>
      <c r="D512" s="48">
        <v>53.86</v>
      </c>
    </row>
    <row r="513" ht="33.0" customHeight="1">
      <c r="A513" s="43">
        <v>7009031.0</v>
      </c>
      <c r="B513" s="45" t="s">
        <v>576</v>
      </c>
      <c r="C513" s="46" t="s">
        <v>24</v>
      </c>
      <c r="D513" s="48">
        <v>109.82</v>
      </c>
    </row>
    <row r="514" ht="33.0" customHeight="1">
      <c r="A514" s="43">
        <v>7009032.0</v>
      </c>
      <c r="B514" s="45" t="s">
        <v>577</v>
      </c>
      <c r="C514" s="46" t="s">
        <v>24</v>
      </c>
      <c r="D514" s="48">
        <v>210.43</v>
      </c>
    </row>
    <row r="515" ht="33.0" customHeight="1">
      <c r="A515" s="43">
        <v>7010000.0</v>
      </c>
      <c r="B515" s="45" t="s">
        <v>565</v>
      </c>
      <c r="C515" s="46" t="s">
        <v>19</v>
      </c>
      <c r="D515" s="48" t="s">
        <v>19</v>
      </c>
    </row>
    <row r="516" ht="33.0" customHeight="1">
      <c r="A516" s="43">
        <v>7010013.0</v>
      </c>
      <c r="B516" s="45" t="s">
        <v>578</v>
      </c>
      <c r="C516" s="46" t="s">
        <v>24</v>
      </c>
      <c r="D516" s="48">
        <v>2024.09</v>
      </c>
    </row>
    <row r="517" ht="33.0" customHeight="1">
      <c r="A517" s="43">
        <v>7010014.0</v>
      </c>
      <c r="B517" s="45" t="s">
        <v>579</v>
      </c>
      <c r="C517" s="46" t="s">
        <v>24</v>
      </c>
      <c r="D517" s="48">
        <v>2099.06</v>
      </c>
    </row>
    <row r="518" ht="33.0" customHeight="1">
      <c r="A518" s="43">
        <v>7010015.0</v>
      </c>
      <c r="B518" s="45" t="s">
        <v>580</v>
      </c>
      <c r="C518" s="46" t="s">
        <v>24</v>
      </c>
      <c r="D518" s="48">
        <v>2449.39</v>
      </c>
    </row>
    <row r="519" ht="33.0" customHeight="1">
      <c r="A519" s="43">
        <v>7010020.0</v>
      </c>
      <c r="B519" s="45" t="s">
        <v>581</v>
      </c>
      <c r="C519" s="46" t="s">
        <v>87</v>
      </c>
      <c r="D519" s="48">
        <v>464.79</v>
      </c>
    </row>
    <row r="520" ht="33.0" customHeight="1">
      <c r="A520" s="43">
        <v>7020010.0</v>
      </c>
      <c r="B520" s="45" t="s">
        <v>582</v>
      </c>
      <c r="C520" s="46" t="s">
        <v>87</v>
      </c>
      <c r="D520" s="48">
        <v>292.85</v>
      </c>
    </row>
    <row r="521" ht="33.0" customHeight="1">
      <c r="A521" s="43">
        <v>7060000.0</v>
      </c>
      <c r="B521" s="45" t="s">
        <v>365</v>
      </c>
      <c r="C521" s="46" t="s">
        <v>19</v>
      </c>
      <c r="D521" s="48" t="s">
        <v>19</v>
      </c>
    </row>
    <row r="522" ht="33.0" customHeight="1">
      <c r="A522" s="43">
        <v>7060001.0</v>
      </c>
      <c r="B522" s="45" t="s">
        <v>583</v>
      </c>
      <c r="C522" s="46" t="s">
        <v>24</v>
      </c>
      <c r="D522" s="48">
        <v>16.03</v>
      </c>
    </row>
    <row r="523" ht="33.0" customHeight="1">
      <c r="A523" s="43">
        <v>7060002.0</v>
      </c>
      <c r="B523" s="45" t="s">
        <v>584</v>
      </c>
      <c r="C523" s="46" t="s">
        <v>24</v>
      </c>
      <c r="D523" s="48">
        <v>66.3</v>
      </c>
    </row>
    <row r="524" ht="33.0" customHeight="1">
      <c r="A524" s="43">
        <v>7060008.0</v>
      </c>
      <c r="B524" s="45" t="s">
        <v>585</v>
      </c>
      <c r="C524" s="46" t="s">
        <v>87</v>
      </c>
      <c r="D524" s="48">
        <v>2.24</v>
      </c>
    </row>
    <row r="525" ht="33.0" customHeight="1">
      <c r="A525" s="43">
        <v>7060010.0</v>
      </c>
      <c r="B525" s="45" t="s">
        <v>586</v>
      </c>
      <c r="C525" s="46" t="s">
        <v>24</v>
      </c>
      <c r="D525" s="48">
        <v>66.3</v>
      </c>
    </row>
    <row r="526" ht="33.0" customHeight="1">
      <c r="A526" s="43">
        <v>7060050.0</v>
      </c>
      <c r="B526" s="45" t="s">
        <v>587</v>
      </c>
      <c r="C526" s="46" t="s">
        <v>24</v>
      </c>
      <c r="D526" s="48">
        <v>16.03</v>
      </c>
    </row>
    <row r="527" ht="33.0" customHeight="1">
      <c r="A527" s="43">
        <v>7060051.0</v>
      </c>
      <c r="B527" s="45" t="s">
        <v>588</v>
      </c>
      <c r="C527" s="46" t="s">
        <v>24</v>
      </c>
      <c r="D527" s="48">
        <v>6.41</v>
      </c>
    </row>
    <row r="528" ht="33.0" customHeight="1">
      <c r="A528" s="43">
        <v>7060065.0</v>
      </c>
      <c r="B528" s="45" t="s">
        <v>589</v>
      </c>
      <c r="C528" s="46" t="s">
        <v>590</v>
      </c>
      <c r="D528" s="48">
        <v>8.66</v>
      </c>
    </row>
    <row r="529" ht="33.0" customHeight="1">
      <c r="A529" s="43">
        <v>7060066.0</v>
      </c>
      <c r="B529" s="45" t="s">
        <v>591</v>
      </c>
      <c r="C529" s="46" t="s">
        <v>590</v>
      </c>
      <c r="D529" s="48">
        <v>5.45</v>
      </c>
    </row>
    <row r="530" ht="33.0" customHeight="1">
      <c r="A530" s="43">
        <v>7060067.0</v>
      </c>
      <c r="B530" s="45" t="s">
        <v>592</v>
      </c>
      <c r="C530" s="46" t="s">
        <v>590</v>
      </c>
      <c r="D530" s="48">
        <v>5.45</v>
      </c>
    </row>
    <row r="531" ht="33.0" customHeight="1">
      <c r="A531" s="43">
        <v>7060068.0</v>
      </c>
      <c r="B531" s="45" t="s">
        <v>593</v>
      </c>
      <c r="C531" s="46" t="s">
        <v>24</v>
      </c>
      <c r="D531" s="48">
        <v>4.33</v>
      </c>
    </row>
    <row r="532" ht="33.0" customHeight="1">
      <c r="A532" s="43">
        <v>7060070.0</v>
      </c>
      <c r="B532" s="45" t="s">
        <v>594</v>
      </c>
      <c r="C532" s="46" t="s">
        <v>24</v>
      </c>
      <c r="D532" s="48">
        <v>6.41</v>
      </c>
    </row>
    <row r="533" ht="33.0" customHeight="1">
      <c r="A533" s="43">
        <v>7070000.0</v>
      </c>
      <c r="B533" s="45" t="s">
        <v>373</v>
      </c>
      <c r="C533" s="46" t="s">
        <v>19</v>
      </c>
      <c r="D533" s="48" t="s">
        <v>19</v>
      </c>
    </row>
    <row r="534" ht="33.0" customHeight="1">
      <c r="A534" s="43">
        <v>7070001.0</v>
      </c>
      <c r="B534" s="45" t="s">
        <v>595</v>
      </c>
      <c r="C534" s="46" t="s">
        <v>24</v>
      </c>
      <c r="D534" s="48">
        <v>124.45</v>
      </c>
    </row>
    <row r="535" ht="33.0" customHeight="1">
      <c r="A535" s="43">
        <v>7070002.0</v>
      </c>
      <c r="B535" s="45" t="s">
        <v>596</v>
      </c>
      <c r="C535" s="46" t="s">
        <v>24</v>
      </c>
      <c r="D535" s="48">
        <v>73.83</v>
      </c>
    </row>
    <row r="536" ht="33.0" customHeight="1">
      <c r="A536" s="43">
        <v>7070008.0</v>
      </c>
      <c r="B536" s="45" t="s">
        <v>597</v>
      </c>
      <c r="C536" s="46" t="s">
        <v>87</v>
      </c>
      <c r="D536" s="48">
        <v>2.83</v>
      </c>
    </row>
    <row r="537" ht="33.0" customHeight="1">
      <c r="A537" s="43">
        <v>7070010.0</v>
      </c>
      <c r="B537" s="45" t="s">
        <v>598</v>
      </c>
      <c r="C537" s="46" t="s">
        <v>24</v>
      </c>
      <c r="D537" s="48">
        <v>106.56</v>
      </c>
    </row>
    <row r="538" ht="33.0" customHeight="1">
      <c r="A538" s="43">
        <v>7070050.0</v>
      </c>
      <c r="B538" s="45" t="s">
        <v>599</v>
      </c>
      <c r="C538" s="46" t="s">
        <v>24</v>
      </c>
      <c r="D538" s="48">
        <v>50.98</v>
      </c>
    </row>
    <row r="539" ht="33.0" customHeight="1">
      <c r="A539" s="43">
        <v>7070051.0</v>
      </c>
      <c r="B539" s="45" t="s">
        <v>600</v>
      </c>
      <c r="C539" s="46" t="s">
        <v>24</v>
      </c>
      <c r="D539" s="48">
        <v>25.65</v>
      </c>
    </row>
    <row r="540" ht="33.0" customHeight="1">
      <c r="A540" s="43">
        <v>7070065.0</v>
      </c>
      <c r="B540" s="45" t="s">
        <v>601</v>
      </c>
      <c r="C540" s="46" t="s">
        <v>590</v>
      </c>
      <c r="D540" s="48">
        <v>5.45</v>
      </c>
    </row>
    <row r="541" ht="33.0" customHeight="1">
      <c r="A541" s="43">
        <v>7070066.0</v>
      </c>
      <c r="B541" s="45" t="s">
        <v>602</v>
      </c>
      <c r="C541" s="46" t="s">
        <v>590</v>
      </c>
      <c r="D541" s="48">
        <v>5.45</v>
      </c>
    </row>
    <row r="542" ht="33.0" customHeight="1">
      <c r="A542" s="43">
        <v>7070067.0</v>
      </c>
      <c r="B542" s="45" t="s">
        <v>603</v>
      </c>
      <c r="C542" s="46" t="s">
        <v>590</v>
      </c>
      <c r="D542" s="48">
        <v>5.45</v>
      </c>
    </row>
    <row r="543" ht="33.0" customHeight="1">
      <c r="A543" s="43">
        <v>7070068.0</v>
      </c>
      <c r="B543" s="45" t="s">
        <v>604</v>
      </c>
      <c r="C543" s="46" t="s">
        <v>24</v>
      </c>
      <c r="D543" s="48">
        <v>4.01</v>
      </c>
    </row>
    <row r="544" ht="33.0" customHeight="1">
      <c r="A544" s="43">
        <v>7070070.0</v>
      </c>
      <c r="B544" s="45" t="s">
        <v>605</v>
      </c>
      <c r="C544" s="46" t="s">
        <v>24</v>
      </c>
      <c r="D544" s="48">
        <v>5.45</v>
      </c>
    </row>
    <row r="545" ht="33.0" customHeight="1">
      <c r="A545" s="43">
        <v>7080000.0</v>
      </c>
      <c r="B545" s="45" t="s">
        <v>417</v>
      </c>
      <c r="C545" s="46" t="s">
        <v>19</v>
      </c>
      <c r="D545" s="48" t="s">
        <v>19</v>
      </c>
    </row>
    <row r="546" ht="33.0" customHeight="1">
      <c r="A546" s="43">
        <v>7080001.0</v>
      </c>
      <c r="B546" s="45" t="s">
        <v>606</v>
      </c>
      <c r="C546" s="46" t="s">
        <v>87</v>
      </c>
      <c r="D546" s="48">
        <v>14.31</v>
      </c>
    </row>
    <row r="547" ht="33.0" customHeight="1">
      <c r="A547" s="43">
        <v>7080002.0</v>
      </c>
      <c r="B547" s="45" t="s">
        <v>607</v>
      </c>
      <c r="C547" s="46" t="s">
        <v>87</v>
      </c>
      <c r="D547" s="48">
        <v>19.97</v>
      </c>
    </row>
    <row r="548" ht="33.0" customHeight="1">
      <c r="A548" s="43">
        <v>7080003.0</v>
      </c>
      <c r="B548" s="45" t="s">
        <v>608</v>
      </c>
      <c r="C548" s="46" t="s">
        <v>87</v>
      </c>
      <c r="D548" s="48">
        <v>20.1</v>
      </c>
    </row>
    <row r="549" ht="33.0" customHeight="1">
      <c r="A549" s="43">
        <v>7080004.0</v>
      </c>
      <c r="B549" s="45" t="s">
        <v>609</v>
      </c>
      <c r="C549" s="46" t="s">
        <v>87</v>
      </c>
      <c r="D549" s="48">
        <v>38.26</v>
      </c>
    </row>
    <row r="550" ht="33.0" customHeight="1">
      <c r="A550" s="43">
        <v>7080010.0</v>
      </c>
      <c r="B550" s="45" t="s">
        <v>610</v>
      </c>
      <c r="C550" s="46" t="s">
        <v>24</v>
      </c>
      <c r="D550" s="48">
        <v>242.62</v>
      </c>
    </row>
    <row r="551" ht="33.0" customHeight="1">
      <c r="A551" s="43">
        <v>7080012.0</v>
      </c>
      <c r="B551" s="45" t="s">
        <v>611</v>
      </c>
      <c r="C551" s="46" t="s">
        <v>24</v>
      </c>
      <c r="D551" s="48">
        <v>440.13</v>
      </c>
    </row>
    <row r="552" ht="33.0" customHeight="1">
      <c r="A552" s="43">
        <v>7080013.0</v>
      </c>
      <c r="B552" s="45" t="s">
        <v>612</v>
      </c>
      <c r="C552" s="46" t="s">
        <v>24</v>
      </c>
      <c r="D552" s="48">
        <v>177.01</v>
      </c>
    </row>
    <row r="553" ht="33.0" customHeight="1">
      <c r="A553" s="43">
        <v>7080014.0</v>
      </c>
      <c r="B553" s="45" t="s">
        <v>613</v>
      </c>
      <c r="C553" s="46" t="s">
        <v>24</v>
      </c>
      <c r="D553" s="48">
        <v>355.42</v>
      </c>
    </row>
    <row r="554" ht="33.0" customHeight="1">
      <c r="A554" s="43">
        <v>7080015.0</v>
      </c>
      <c r="B554" s="45" t="s">
        <v>614</v>
      </c>
      <c r="C554" s="46" t="s">
        <v>24</v>
      </c>
      <c r="D554" s="48">
        <v>381.91</v>
      </c>
    </row>
    <row r="555" ht="33.0" customHeight="1">
      <c r="A555" s="43">
        <v>7080022.0</v>
      </c>
      <c r="B555" s="45" t="s">
        <v>615</v>
      </c>
      <c r="C555" s="46" t="s">
        <v>24</v>
      </c>
      <c r="D555" s="48">
        <v>184.62</v>
      </c>
    </row>
    <row r="556" ht="33.0" customHeight="1">
      <c r="A556" s="43">
        <v>7080035.0</v>
      </c>
      <c r="B556" s="45" t="s">
        <v>616</v>
      </c>
      <c r="C556" s="46" t="s">
        <v>24</v>
      </c>
      <c r="D556" s="48">
        <v>245.64</v>
      </c>
    </row>
    <row r="557" ht="33.0" customHeight="1">
      <c r="A557" s="43">
        <v>7080036.0</v>
      </c>
      <c r="B557" s="45" t="s">
        <v>617</v>
      </c>
      <c r="C557" s="46" t="s">
        <v>590</v>
      </c>
      <c r="D557" s="48">
        <v>131.23</v>
      </c>
    </row>
    <row r="558" ht="33.0" customHeight="1">
      <c r="A558" s="43">
        <v>7080037.0</v>
      </c>
      <c r="B558" s="45" t="s">
        <v>618</v>
      </c>
      <c r="C558" s="46" t="s">
        <v>590</v>
      </c>
      <c r="D558" s="48">
        <v>27.38</v>
      </c>
    </row>
    <row r="559" ht="33.0" customHeight="1">
      <c r="A559" s="43">
        <v>7080050.0</v>
      </c>
      <c r="B559" s="45" t="s">
        <v>619</v>
      </c>
      <c r="C559" s="46" t="s">
        <v>24</v>
      </c>
      <c r="D559" s="48">
        <v>32.14</v>
      </c>
    </row>
    <row r="560" ht="33.0" customHeight="1">
      <c r="A560" s="34">
        <v>8000000.0</v>
      </c>
      <c r="B560" s="37" t="s">
        <v>620</v>
      </c>
      <c r="C560" s="39"/>
      <c r="D560" s="40"/>
    </row>
    <row r="561" ht="33.0" customHeight="1">
      <c r="A561" s="43">
        <v>8001000.0</v>
      </c>
      <c r="B561" s="45" t="s">
        <v>621</v>
      </c>
      <c r="C561" s="46" t="s">
        <v>19</v>
      </c>
      <c r="D561" s="48" t="s">
        <v>19</v>
      </c>
    </row>
    <row r="562" ht="33.0" customHeight="1">
      <c r="A562" s="43">
        <v>8001001.0</v>
      </c>
      <c r="B562" s="45" t="s">
        <v>622</v>
      </c>
      <c r="C562" s="46" t="s">
        <v>21</v>
      </c>
      <c r="D562" s="48">
        <v>1559.87</v>
      </c>
    </row>
    <row r="563" ht="33.0" customHeight="1">
      <c r="A563" s="43">
        <v>8001002.0</v>
      </c>
      <c r="B563" s="45" t="s">
        <v>623</v>
      </c>
      <c r="C563" s="46" t="s">
        <v>21</v>
      </c>
      <c r="D563" s="48">
        <v>1077.94</v>
      </c>
    </row>
    <row r="564" ht="33.0" customHeight="1">
      <c r="A564" s="43">
        <v>8001004.0</v>
      </c>
      <c r="B564" s="45" t="s">
        <v>624</v>
      </c>
      <c r="C564" s="46" t="s">
        <v>21</v>
      </c>
      <c r="D564" s="48">
        <v>1518.81</v>
      </c>
    </row>
    <row r="565" ht="33.0" customHeight="1">
      <c r="A565" s="43">
        <v>8001005.0</v>
      </c>
      <c r="B565" s="45" t="s">
        <v>625</v>
      </c>
      <c r="C565" s="46" t="s">
        <v>21</v>
      </c>
      <c r="D565" s="48">
        <v>777.84</v>
      </c>
    </row>
    <row r="566" ht="33.0" customHeight="1">
      <c r="A566" s="43">
        <v>8001006.0</v>
      </c>
      <c r="B566" s="45" t="s">
        <v>626</v>
      </c>
      <c r="C566" s="46" t="s">
        <v>21</v>
      </c>
      <c r="D566" s="48">
        <v>905.58</v>
      </c>
    </row>
    <row r="567" ht="33.0" customHeight="1">
      <c r="A567" s="43">
        <v>8001010.0</v>
      </c>
      <c r="B567" s="45" t="s">
        <v>627</v>
      </c>
      <c r="C567" s="46" t="s">
        <v>24</v>
      </c>
      <c r="D567" s="48">
        <v>3421.94</v>
      </c>
    </row>
    <row r="568" ht="33.0" customHeight="1">
      <c r="A568" s="43">
        <v>8001011.0</v>
      </c>
      <c r="B568" s="45" t="s">
        <v>628</v>
      </c>
      <c r="C568" s="46" t="s">
        <v>21</v>
      </c>
      <c r="D568" s="48">
        <v>575.59</v>
      </c>
    </row>
    <row r="569" ht="33.0" customHeight="1">
      <c r="A569" s="43">
        <v>8001019.0</v>
      </c>
      <c r="B569" s="45" t="s">
        <v>629</v>
      </c>
      <c r="C569" s="46" t="s">
        <v>21</v>
      </c>
      <c r="D569" s="48">
        <v>857.26</v>
      </c>
    </row>
    <row r="570" ht="33.0" customHeight="1">
      <c r="A570" s="43">
        <v>8001025.0</v>
      </c>
      <c r="B570" s="45" t="s">
        <v>630</v>
      </c>
      <c r="C570" s="46" t="s">
        <v>21</v>
      </c>
      <c r="D570" s="48">
        <v>982.58</v>
      </c>
    </row>
    <row r="571" ht="33.0" customHeight="1">
      <c r="A571" s="43">
        <v>8001026.0</v>
      </c>
      <c r="B571" s="45" t="s">
        <v>631</v>
      </c>
      <c r="C571" s="46" t="s">
        <v>21</v>
      </c>
      <c r="D571" s="48">
        <v>982.58</v>
      </c>
    </row>
    <row r="572" ht="33.0" customHeight="1">
      <c r="A572" s="43">
        <v>8001039.0</v>
      </c>
      <c r="B572" s="45" t="s">
        <v>632</v>
      </c>
      <c r="C572" s="46" t="s">
        <v>21</v>
      </c>
      <c r="D572" s="48">
        <v>985.81</v>
      </c>
    </row>
    <row r="573" ht="33.0" customHeight="1">
      <c r="A573" s="43">
        <v>8001040.0</v>
      </c>
      <c r="B573" s="45" t="s">
        <v>633</v>
      </c>
      <c r="C573" s="46" t="s">
        <v>21</v>
      </c>
      <c r="D573" s="48">
        <v>1073.66</v>
      </c>
    </row>
    <row r="574" ht="33.0" customHeight="1">
      <c r="A574" s="43">
        <v>8001041.0</v>
      </c>
      <c r="B574" s="45" t="s">
        <v>634</v>
      </c>
      <c r="C574" s="46" t="s">
        <v>21</v>
      </c>
      <c r="D574" s="48">
        <v>1058.34</v>
      </c>
    </row>
    <row r="575" ht="33.0" customHeight="1">
      <c r="A575" s="43">
        <v>8001045.0</v>
      </c>
      <c r="B575" s="45" t="s">
        <v>635</v>
      </c>
      <c r="C575" s="46" t="s">
        <v>21</v>
      </c>
      <c r="D575" s="48">
        <v>836.45</v>
      </c>
    </row>
    <row r="576" ht="33.0" customHeight="1">
      <c r="A576" s="43">
        <v>8001050.0</v>
      </c>
      <c r="B576" s="45" t="s">
        <v>636</v>
      </c>
      <c r="C576" s="46" t="s">
        <v>21</v>
      </c>
      <c r="D576" s="48">
        <v>421.4</v>
      </c>
    </row>
    <row r="577" ht="33.0" customHeight="1">
      <c r="A577" s="43">
        <v>8001051.0</v>
      </c>
      <c r="B577" s="45" t="s">
        <v>637</v>
      </c>
      <c r="C577" s="46" t="s">
        <v>21</v>
      </c>
      <c r="D577" s="48">
        <v>392.91</v>
      </c>
    </row>
    <row r="578" ht="33.0" customHeight="1">
      <c r="A578" s="43">
        <v>8001059.0</v>
      </c>
      <c r="B578" s="45" t="s">
        <v>638</v>
      </c>
      <c r="C578" s="46" t="s">
        <v>87</v>
      </c>
      <c r="D578" s="48">
        <v>260.04</v>
      </c>
    </row>
    <row r="579" ht="33.0" customHeight="1">
      <c r="A579" s="43">
        <v>8001061.0</v>
      </c>
      <c r="B579" s="45" t="s">
        <v>639</v>
      </c>
      <c r="C579" s="46" t="s">
        <v>24</v>
      </c>
      <c r="D579" s="48">
        <v>28.85</v>
      </c>
    </row>
    <row r="580" ht="33.0" customHeight="1">
      <c r="A580" s="43">
        <v>8001070.0</v>
      </c>
      <c r="B580" s="45" t="s">
        <v>640</v>
      </c>
      <c r="C580" s="46" t="s">
        <v>87</v>
      </c>
      <c r="D580" s="48">
        <v>250.19</v>
      </c>
    </row>
    <row r="581" ht="33.0" customHeight="1">
      <c r="A581" s="43">
        <v>8001071.0</v>
      </c>
      <c r="B581" s="45" t="s">
        <v>641</v>
      </c>
      <c r="C581" s="46" t="s">
        <v>87</v>
      </c>
      <c r="D581" s="48">
        <v>247.84</v>
      </c>
    </row>
    <row r="582" ht="33.0" customHeight="1">
      <c r="A582" s="43">
        <v>8001074.0</v>
      </c>
      <c r="B582" s="45" t="s">
        <v>642</v>
      </c>
      <c r="C582" s="46" t="s">
        <v>524</v>
      </c>
      <c r="D582" s="48">
        <v>541.36</v>
      </c>
    </row>
    <row r="583" ht="33.0" customHeight="1">
      <c r="A583" s="43">
        <v>8001075.0</v>
      </c>
      <c r="B583" s="45" t="s">
        <v>643</v>
      </c>
      <c r="C583" s="46" t="s">
        <v>524</v>
      </c>
      <c r="D583" s="48">
        <v>656.15</v>
      </c>
    </row>
    <row r="584" ht="33.0" customHeight="1">
      <c r="A584" s="43">
        <v>8001080.0</v>
      </c>
      <c r="B584" s="45" t="s">
        <v>644</v>
      </c>
      <c r="C584" s="46" t="s">
        <v>524</v>
      </c>
      <c r="D584" s="48">
        <v>299.13</v>
      </c>
    </row>
    <row r="585" ht="33.0" customHeight="1">
      <c r="A585" s="43">
        <v>8001086.0</v>
      </c>
      <c r="B585" s="45" t="s">
        <v>645</v>
      </c>
      <c r="C585" s="46" t="s">
        <v>21</v>
      </c>
      <c r="D585" s="48">
        <v>568.64</v>
      </c>
    </row>
    <row r="586" ht="33.0" customHeight="1">
      <c r="A586" s="43">
        <v>8002000.0</v>
      </c>
      <c r="B586" s="45" t="s">
        <v>646</v>
      </c>
      <c r="C586" s="46" t="s">
        <v>19</v>
      </c>
      <c r="D586" s="48" t="s">
        <v>19</v>
      </c>
    </row>
    <row r="587" ht="33.0" customHeight="1">
      <c r="A587" s="43">
        <v>8002001.0</v>
      </c>
      <c r="B587" s="45" t="s">
        <v>647</v>
      </c>
      <c r="C587" s="46" t="s">
        <v>21</v>
      </c>
      <c r="D587" s="48">
        <v>568.64</v>
      </c>
    </row>
    <row r="588" ht="33.0" customHeight="1">
      <c r="A588" s="43">
        <v>8002003.0</v>
      </c>
      <c r="B588" s="45" t="s">
        <v>648</v>
      </c>
      <c r="C588" s="46" t="s">
        <v>21</v>
      </c>
      <c r="D588" s="48">
        <v>600.77</v>
      </c>
    </row>
    <row r="589" ht="33.0" customHeight="1">
      <c r="A589" s="43">
        <v>8002005.0</v>
      </c>
      <c r="B589" s="45" t="s">
        <v>649</v>
      </c>
      <c r="C589" s="46" t="s">
        <v>21</v>
      </c>
      <c r="D589" s="48">
        <v>1524.07</v>
      </c>
    </row>
    <row r="590" ht="33.0" customHeight="1">
      <c r="A590" s="43">
        <v>8002009.0</v>
      </c>
      <c r="B590" s="45" t="s">
        <v>650</v>
      </c>
      <c r="C590" s="46" t="s">
        <v>21</v>
      </c>
      <c r="D590" s="48">
        <v>1068.37</v>
      </c>
    </row>
    <row r="591" ht="33.0" customHeight="1">
      <c r="A591" s="43">
        <v>8002013.0</v>
      </c>
      <c r="B591" s="45" t="s">
        <v>651</v>
      </c>
      <c r="C591" s="46" t="s">
        <v>21</v>
      </c>
      <c r="D591" s="48">
        <v>958.71</v>
      </c>
    </row>
    <row r="592" ht="33.0" customHeight="1">
      <c r="A592" s="43">
        <v>8002017.0</v>
      </c>
      <c r="B592" s="45" t="s">
        <v>652</v>
      </c>
      <c r="C592" s="46" t="s">
        <v>21</v>
      </c>
      <c r="D592" s="48">
        <v>927.5</v>
      </c>
    </row>
    <row r="593" ht="33.0" customHeight="1">
      <c r="A593" s="43">
        <v>8002037.0</v>
      </c>
      <c r="B593" s="45" t="s">
        <v>653</v>
      </c>
      <c r="C593" s="46" t="s">
        <v>21</v>
      </c>
      <c r="D593" s="48">
        <v>1328.23</v>
      </c>
    </row>
    <row r="594" ht="33.0" customHeight="1">
      <c r="A594" s="43">
        <v>8002043.0</v>
      </c>
      <c r="B594" s="45" t="s">
        <v>654</v>
      </c>
      <c r="C594" s="46" t="s">
        <v>21</v>
      </c>
      <c r="D594" s="48">
        <v>1088.75</v>
      </c>
    </row>
    <row r="595" ht="33.0" customHeight="1">
      <c r="A595" s="43">
        <v>8002051.0</v>
      </c>
      <c r="B595" s="45" t="s">
        <v>655</v>
      </c>
      <c r="C595" s="46" t="s">
        <v>21</v>
      </c>
      <c r="D595" s="48">
        <v>633.64</v>
      </c>
    </row>
    <row r="596" ht="33.0" customHeight="1">
      <c r="A596" s="43">
        <v>8002053.0</v>
      </c>
      <c r="B596" s="45" t="s">
        <v>656</v>
      </c>
      <c r="C596" s="46" t="s">
        <v>21</v>
      </c>
      <c r="D596" s="48">
        <v>948.07</v>
      </c>
    </row>
    <row r="597" ht="33.0" customHeight="1">
      <c r="A597" s="43">
        <v>8002054.0</v>
      </c>
      <c r="B597" s="45" t="s">
        <v>657</v>
      </c>
      <c r="C597" s="46" t="s">
        <v>21</v>
      </c>
      <c r="D597" s="48">
        <v>1484.14</v>
      </c>
    </row>
    <row r="598" ht="33.0" customHeight="1">
      <c r="A598" s="43">
        <v>8002058.0</v>
      </c>
      <c r="B598" s="45" t="s">
        <v>658</v>
      </c>
      <c r="C598" s="46" t="s">
        <v>21</v>
      </c>
      <c r="D598" s="48">
        <v>1068.29</v>
      </c>
    </row>
    <row r="599" ht="33.0" customHeight="1">
      <c r="A599" s="43">
        <v>8002062.0</v>
      </c>
      <c r="B599" s="45" t="s">
        <v>659</v>
      </c>
      <c r="C599" s="46" t="s">
        <v>21</v>
      </c>
      <c r="D599" s="48">
        <v>1735.36</v>
      </c>
    </row>
    <row r="600" ht="33.0" customHeight="1">
      <c r="A600" s="43">
        <v>8002066.0</v>
      </c>
      <c r="B600" s="45" t="s">
        <v>660</v>
      </c>
      <c r="C600" s="46" t="s">
        <v>21</v>
      </c>
      <c r="D600" s="48">
        <v>1087.21</v>
      </c>
    </row>
    <row r="601" ht="33.0" customHeight="1">
      <c r="A601" s="43">
        <v>8002067.0</v>
      </c>
      <c r="B601" s="45" t="s">
        <v>661</v>
      </c>
      <c r="C601" s="46" t="s">
        <v>21</v>
      </c>
      <c r="D601" s="48">
        <v>1097.76</v>
      </c>
    </row>
    <row r="602" ht="33.0" customHeight="1">
      <c r="A602" s="43">
        <v>8002068.0</v>
      </c>
      <c r="B602" s="45" t="s">
        <v>662</v>
      </c>
      <c r="C602" s="46" t="s">
        <v>21</v>
      </c>
      <c r="D602" s="48">
        <v>1432.21</v>
      </c>
    </row>
    <row r="603" ht="33.0" customHeight="1">
      <c r="A603" s="43">
        <v>8002074.0</v>
      </c>
      <c r="B603" s="45" t="s">
        <v>663</v>
      </c>
      <c r="C603" s="46" t="s">
        <v>21</v>
      </c>
      <c r="D603" s="48">
        <v>150.01</v>
      </c>
    </row>
    <row r="604" ht="33.0" customHeight="1">
      <c r="A604" s="43">
        <v>8002075.0</v>
      </c>
      <c r="B604" s="45" t="s">
        <v>664</v>
      </c>
      <c r="C604" s="46" t="s">
        <v>21</v>
      </c>
      <c r="D604" s="48">
        <v>154.29</v>
      </c>
    </row>
    <row r="605" ht="33.0" customHeight="1">
      <c r="A605" s="43">
        <v>8002076.0</v>
      </c>
      <c r="B605" s="45" t="s">
        <v>665</v>
      </c>
      <c r="C605" s="46" t="s">
        <v>21</v>
      </c>
      <c r="D605" s="48">
        <v>288.69</v>
      </c>
    </row>
    <row r="606" ht="33.0" customHeight="1">
      <c r="A606" s="43">
        <v>8002080.0</v>
      </c>
      <c r="B606" s="45" t="s">
        <v>666</v>
      </c>
      <c r="C606" s="46" t="s">
        <v>21</v>
      </c>
      <c r="D606" s="48">
        <v>268.46</v>
      </c>
    </row>
    <row r="607" ht="33.0" customHeight="1">
      <c r="A607" s="43">
        <v>8002081.0</v>
      </c>
      <c r="B607" s="45" t="s">
        <v>667</v>
      </c>
      <c r="C607" s="46" t="s">
        <v>21</v>
      </c>
      <c r="D607" s="48">
        <v>184.32</v>
      </c>
    </row>
    <row r="608" ht="33.0" customHeight="1">
      <c r="A608" s="43">
        <v>8003000.0</v>
      </c>
      <c r="B608" s="45" t="s">
        <v>668</v>
      </c>
      <c r="C608" s="46" t="s">
        <v>19</v>
      </c>
      <c r="D608" s="48" t="s">
        <v>19</v>
      </c>
    </row>
    <row r="609" ht="33.0" customHeight="1">
      <c r="A609" s="43">
        <v>8003001.0</v>
      </c>
      <c r="B609" s="45" t="s">
        <v>669</v>
      </c>
      <c r="C609" s="46" t="s">
        <v>21</v>
      </c>
      <c r="D609" s="48">
        <v>982.31</v>
      </c>
    </row>
    <row r="610" ht="33.0" customHeight="1">
      <c r="A610" s="43">
        <v>8003005.0</v>
      </c>
      <c r="B610" s="45" t="s">
        <v>670</v>
      </c>
      <c r="C610" s="46" t="s">
        <v>21</v>
      </c>
      <c r="D610" s="48">
        <v>471.8</v>
      </c>
    </row>
    <row r="611" ht="33.0" customHeight="1">
      <c r="A611" s="43">
        <v>8003006.0</v>
      </c>
      <c r="B611" s="45" t="s">
        <v>671</v>
      </c>
      <c r="C611" s="46" t="s">
        <v>21</v>
      </c>
      <c r="D611" s="48">
        <v>442.99</v>
      </c>
    </row>
    <row r="612" ht="33.0" customHeight="1">
      <c r="A612" s="43">
        <v>8003011.0</v>
      </c>
      <c r="B612" s="45" t="s">
        <v>672</v>
      </c>
      <c r="C612" s="46" t="s">
        <v>21</v>
      </c>
      <c r="D612" s="48">
        <v>1129.6</v>
      </c>
    </row>
    <row r="613" ht="33.0" customHeight="1">
      <c r="A613" s="43">
        <v>8003020.0</v>
      </c>
      <c r="B613" s="45" t="s">
        <v>673</v>
      </c>
      <c r="C613" s="46" t="s">
        <v>21</v>
      </c>
      <c r="D613" s="48">
        <v>499.67</v>
      </c>
    </row>
    <row r="614" ht="33.0" customHeight="1">
      <c r="A614" s="43">
        <v>8060000.0</v>
      </c>
      <c r="B614" s="45" t="s">
        <v>365</v>
      </c>
      <c r="C614" s="46" t="s">
        <v>19</v>
      </c>
      <c r="D614" s="48" t="s">
        <v>19</v>
      </c>
    </row>
    <row r="615" ht="33.0" customHeight="1">
      <c r="A615" s="43">
        <v>8060001.0</v>
      </c>
      <c r="B615" s="45" t="s">
        <v>674</v>
      </c>
      <c r="C615" s="46" t="s">
        <v>21</v>
      </c>
      <c r="D615" s="48">
        <v>38.68</v>
      </c>
    </row>
    <row r="616" ht="33.0" customHeight="1">
      <c r="A616" s="43">
        <v>8060005.0</v>
      </c>
      <c r="B616" s="45" t="s">
        <v>675</v>
      </c>
      <c r="C616" s="46" t="s">
        <v>24</v>
      </c>
      <c r="D616" s="48">
        <v>66.3</v>
      </c>
    </row>
    <row r="617" ht="33.0" customHeight="1">
      <c r="A617" s="43">
        <v>8060020.0</v>
      </c>
      <c r="B617" s="45" t="s">
        <v>676</v>
      </c>
      <c r="C617" s="46" t="s">
        <v>24</v>
      </c>
      <c r="D617" s="48">
        <v>22.21</v>
      </c>
    </row>
    <row r="618" ht="33.0" customHeight="1">
      <c r="A618" s="43">
        <v>8060021.0</v>
      </c>
      <c r="B618" s="45" t="s">
        <v>677</v>
      </c>
      <c r="C618" s="46" t="s">
        <v>24</v>
      </c>
      <c r="D618" s="48">
        <v>17.76</v>
      </c>
    </row>
    <row r="619" ht="33.0" customHeight="1">
      <c r="A619" s="43">
        <v>8060022.0</v>
      </c>
      <c r="B619" s="45" t="s">
        <v>678</v>
      </c>
      <c r="C619" s="46" t="s">
        <v>24</v>
      </c>
      <c r="D619" s="48">
        <v>6.22</v>
      </c>
    </row>
    <row r="620" ht="33.0" customHeight="1">
      <c r="A620" s="43">
        <v>8070000.0</v>
      </c>
      <c r="B620" s="45" t="s">
        <v>373</v>
      </c>
      <c r="C620" s="46" t="s">
        <v>19</v>
      </c>
      <c r="D620" s="48" t="s">
        <v>19</v>
      </c>
    </row>
    <row r="621" ht="33.0" customHeight="1">
      <c r="A621" s="43">
        <v>8070001.0</v>
      </c>
      <c r="B621" s="45" t="s">
        <v>679</v>
      </c>
      <c r="C621" s="46" t="s">
        <v>21</v>
      </c>
      <c r="D621" s="48">
        <v>55.25</v>
      </c>
    </row>
    <row r="622" ht="33.0" customHeight="1">
      <c r="A622" s="43">
        <v>8070005.0</v>
      </c>
      <c r="B622" s="45" t="s">
        <v>680</v>
      </c>
      <c r="C622" s="46" t="s">
        <v>24</v>
      </c>
      <c r="D622" s="48">
        <v>71.83</v>
      </c>
    </row>
    <row r="623" ht="33.0" customHeight="1">
      <c r="A623" s="43">
        <v>8070020.0</v>
      </c>
      <c r="B623" s="45" t="s">
        <v>681</v>
      </c>
      <c r="C623" s="46" t="s">
        <v>87</v>
      </c>
      <c r="D623" s="48">
        <v>53.29</v>
      </c>
    </row>
    <row r="624" ht="33.0" customHeight="1">
      <c r="A624" s="43">
        <v>8070021.0</v>
      </c>
      <c r="B624" s="45" t="s">
        <v>682</v>
      </c>
      <c r="C624" s="46" t="s">
        <v>24</v>
      </c>
      <c r="D624" s="48">
        <v>48.85</v>
      </c>
    </row>
    <row r="625" ht="33.0" customHeight="1">
      <c r="A625" s="43">
        <v>8070022.0</v>
      </c>
      <c r="B625" s="45" t="s">
        <v>683</v>
      </c>
      <c r="C625" s="46" t="s">
        <v>24</v>
      </c>
      <c r="D625" s="48">
        <v>8.88</v>
      </c>
    </row>
    <row r="626" ht="33.0" customHeight="1">
      <c r="A626" s="43">
        <v>8080000.0</v>
      </c>
      <c r="B626" s="45" t="s">
        <v>417</v>
      </c>
      <c r="C626" s="46" t="s">
        <v>19</v>
      </c>
      <c r="D626" s="48" t="s">
        <v>19</v>
      </c>
    </row>
    <row r="627" ht="33.0" customHeight="1">
      <c r="A627" s="43">
        <v>8080020.0</v>
      </c>
      <c r="B627" s="45" t="s">
        <v>684</v>
      </c>
      <c r="C627" s="46" t="s">
        <v>87</v>
      </c>
      <c r="D627" s="48">
        <v>59.09</v>
      </c>
    </row>
    <row r="628" ht="33.0" customHeight="1">
      <c r="A628" s="43">
        <v>8080021.0</v>
      </c>
      <c r="B628" s="45" t="s">
        <v>685</v>
      </c>
      <c r="C628" s="46" t="s">
        <v>24</v>
      </c>
      <c r="D628" s="48">
        <v>63.8</v>
      </c>
    </row>
    <row r="629" ht="33.0" customHeight="1">
      <c r="A629" s="43">
        <v>8080049.0</v>
      </c>
      <c r="B629" s="45" t="s">
        <v>686</v>
      </c>
      <c r="C629" s="46" t="s">
        <v>21</v>
      </c>
      <c r="D629" s="48">
        <v>6.25</v>
      </c>
    </row>
    <row r="630" ht="33.0" customHeight="1">
      <c r="A630" s="43">
        <v>8080050.0</v>
      </c>
      <c r="B630" s="45" t="s">
        <v>687</v>
      </c>
      <c r="C630" s="46" t="s">
        <v>191</v>
      </c>
      <c r="D630" s="48">
        <v>14.25</v>
      </c>
    </row>
    <row r="631" ht="33.0" customHeight="1">
      <c r="A631" s="43">
        <v>8080051.0</v>
      </c>
      <c r="B631" s="45" t="s">
        <v>688</v>
      </c>
      <c r="C631" s="46" t="s">
        <v>191</v>
      </c>
      <c r="D631" s="48">
        <v>101.91</v>
      </c>
    </row>
    <row r="632" ht="33.0" customHeight="1">
      <c r="A632" s="43">
        <v>8080060.0</v>
      </c>
      <c r="B632" s="45" t="s">
        <v>689</v>
      </c>
      <c r="C632" s="46" t="s">
        <v>24</v>
      </c>
      <c r="D632" s="48">
        <v>35.91</v>
      </c>
    </row>
    <row r="633" ht="33.0" customHeight="1">
      <c r="A633" s="34">
        <v>9000000.0</v>
      </c>
      <c r="B633" s="37" t="s">
        <v>690</v>
      </c>
      <c r="C633" s="39"/>
      <c r="D633" s="40"/>
    </row>
    <row r="634" ht="33.0" customHeight="1">
      <c r="A634" s="43">
        <v>9001000.0</v>
      </c>
      <c r="B634" s="45" t="s">
        <v>691</v>
      </c>
      <c r="C634" s="46" t="s">
        <v>19</v>
      </c>
      <c r="D634" s="48" t="s">
        <v>19</v>
      </c>
    </row>
    <row r="635" ht="33.0" customHeight="1">
      <c r="A635" s="43">
        <v>9001053.0</v>
      </c>
      <c r="B635" s="45" t="s">
        <v>692</v>
      </c>
      <c r="C635" s="46" t="s">
        <v>24</v>
      </c>
      <c r="D635" s="48">
        <v>4459.6</v>
      </c>
    </row>
    <row r="636" ht="33.0" customHeight="1">
      <c r="A636" s="43">
        <v>9001054.0</v>
      </c>
      <c r="B636" s="45" t="s">
        <v>693</v>
      </c>
      <c r="C636" s="46" t="s">
        <v>24</v>
      </c>
      <c r="D636" s="48">
        <v>4459.6</v>
      </c>
    </row>
    <row r="637" ht="33.0" customHeight="1">
      <c r="A637" s="43">
        <v>9001055.0</v>
      </c>
      <c r="B637" s="45" t="s">
        <v>694</v>
      </c>
      <c r="C637" s="46" t="s">
        <v>24</v>
      </c>
      <c r="D637" s="48">
        <v>5274.53</v>
      </c>
    </row>
    <row r="638" ht="33.0" customHeight="1">
      <c r="A638" s="43">
        <v>9001056.0</v>
      </c>
      <c r="B638" s="45" t="s">
        <v>695</v>
      </c>
      <c r="C638" s="46" t="s">
        <v>24</v>
      </c>
      <c r="D638" s="48">
        <v>8918.81</v>
      </c>
    </row>
    <row r="639" ht="33.0" customHeight="1">
      <c r="A639" s="43">
        <v>9001057.0</v>
      </c>
      <c r="B639" s="45" t="s">
        <v>696</v>
      </c>
      <c r="C639" s="46" t="s">
        <v>24</v>
      </c>
      <c r="D639" s="48">
        <v>10281.35</v>
      </c>
    </row>
    <row r="640" ht="33.0" customHeight="1">
      <c r="A640" s="43">
        <v>9001058.0</v>
      </c>
      <c r="B640" s="45" t="s">
        <v>697</v>
      </c>
      <c r="C640" s="46" t="s">
        <v>24</v>
      </c>
      <c r="D640" s="48">
        <v>11477.88</v>
      </c>
    </row>
    <row r="641" ht="33.0" customHeight="1">
      <c r="A641" s="43">
        <v>9001059.0</v>
      </c>
      <c r="B641" s="45" t="s">
        <v>698</v>
      </c>
      <c r="C641" s="46" t="s">
        <v>24</v>
      </c>
      <c r="D641" s="48">
        <v>13387.81</v>
      </c>
    </row>
    <row r="642" ht="33.0" customHeight="1">
      <c r="A642" s="43">
        <v>9001060.0</v>
      </c>
      <c r="B642" s="45" t="s">
        <v>699</v>
      </c>
      <c r="C642" s="46" t="s">
        <v>24</v>
      </c>
      <c r="D642" s="48">
        <v>14451.3</v>
      </c>
    </row>
    <row r="643" ht="33.0" customHeight="1">
      <c r="A643" s="43">
        <v>9001061.0</v>
      </c>
      <c r="B643" s="45" t="s">
        <v>700</v>
      </c>
      <c r="C643" s="46" t="s">
        <v>24</v>
      </c>
      <c r="D643" s="48">
        <v>15735.39</v>
      </c>
    </row>
    <row r="644" ht="33.0" customHeight="1">
      <c r="A644" s="43">
        <v>9001062.0</v>
      </c>
      <c r="B644" s="45" t="s">
        <v>701</v>
      </c>
      <c r="C644" s="46" t="s">
        <v>24</v>
      </c>
      <c r="D644" s="48">
        <v>17535.66</v>
      </c>
    </row>
    <row r="645" ht="33.0" customHeight="1">
      <c r="A645" s="43">
        <v>9001090.0</v>
      </c>
      <c r="B645" s="45" t="s">
        <v>702</v>
      </c>
      <c r="C645" s="46" t="s">
        <v>24</v>
      </c>
      <c r="D645" s="48">
        <v>1605.55</v>
      </c>
    </row>
    <row r="646" ht="33.0" customHeight="1">
      <c r="A646" s="43">
        <v>9002000.0</v>
      </c>
      <c r="B646" s="45" t="s">
        <v>703</v>
      </c>
      <c r="C646" s="46" t="s">
        <v>19</v>
      </c>
      <c r="D646" s="48" t="s">
        <v>19</v>
      </c>
    </row>
    <row r="647" ht="33.0" customHeight="1">
      <c r="A647" s="43">
        <v>9002001.0</v>
      </c>
      <c r="B647" s="45" t="s">
        <v>704</v>
      </c>
      <c r="C647" s="46" t="s">
        <v>87</v>
      </c>
      <c r="D647" s="48">
        <v>23.33</v>
      </c>
    </row>
    <row r="648" ht="33.0" customHeight="1">
      <c r="A648" s="43">
        <v>9002002.0</v>
      </c>
      <c r="B648" s="45" t="s">
        <v>705</v>
      </c>
      <c r="C648" s="46" t="s">
        <v>87</v>
      </c>
      <c r="D648" s="48">
        <v>24.05</v>
      </c>
    </row>
    <row r="649" ht="33.0" customHeight="1">
      <c r="A649" s="43">
        <v>9002003.0</v>
      </c>
      <c r="B649" s="45" t="s">
        <v>706</v>
      </c>
      <c r="C649" s="46" t="s">
        <v>87</v>
      </c>
      <c r="D649" s="48">
        <v>26.6</v>
      </c>
    </row>
    <row r="650" ht="33.0" customHeight="1">
      <c r="A650" s="43">
        <v>9002004.0</v>
      </c>
      <c r="B650" s="45" t="s">
        <v>707</v>
      </c>
      <c r="C650" s="46" t="s">
        <v>87</v>
      </c>
      <c r="D650" s="48">
        <v>41.38</v>
      </c>
    </row>
    <row r="651" ht="33.0" customHeight="1">
      <c r="A651" s="43">
        <v>9002005.0</v>
      </c>
      <c r="B651" s="45" t="s">
        <v>708</v>
      </c>
      <c r="C651" s="46" t="s">
        <v>87</v>
      </c>
      <c r="D651" s="48">
        <v>45.53</v>
      </c>
    </row>
    <row r="652" ht="33.0" customHeight="1">
      <c r="A652" s="43">
        <v>9002006.0</v>
      </c>
      <c r="B652" s="45" t="s">
        <v>709</v>
      </c>
      <c r="C652" s="46" t="s">
        <v>87</v>
      </c>
      <c r="D652" s="48">
        <v>52.45</v>
      </c>
    </row>
    <row r="653" ht="33.0" customHeight="1">
      <c r="A653" s="43">
        <v>9002007.0</v>
      </c>
      <c r="B653" s="45" t="s">
        <v>710</v>
      </c>
      <c r="C653" s="46" t="s">
        <v>87</v>
      </c>
      <c r="D653" s="48">
        <v>83.19</v>
      </c>
    </row>
    <row r="654" ht="33.0" customHeight="1">
      <c r="A654" s="43">
        <v>9002008.0</v>
      </c>
      <c r="B654" s="45" t="s">
        <v>711</v>
      </c>
      <c r="C654" s="46" t="s">
        <v>87</v>
      </c>
      <c r="D654" s="48">
        <v>79.09</v>
      </c>
    </row>
    <row r="655" ht="33.0" customHeight="1">
      <c r="A655" s="43">
        <v>9002009.0</v>
      </c>
      <c r="B655" s="45" t="s">
        <v>712</v>
      </c>
      <c r="C655" s="46" t="s">
        <v>87</v>
      </c>
      <c r="D655" s="48">
        <v>119.17</v>
      </c>
    </row>
    <row r="656" ht="33.0" customHeight="1">
      <c r="A656" s="43">
        <v>9002011.0</v>
      </c>
      <c r="B656" s="45" t="s">
        <v>713</v>
      </c>
      <c r="C656" s="46" t="s">
        <v>87</v>
      </c>
      <c r="D656" s="48">
        <v>39.22</v>
      </c>
    </row>
    <row r="657" ht="33.0" customHeight="1">
      <c r="A657" s="43">
        <v>9002012.0</v>
      </c>
      <c r="B657" s="45" t="s">
        <v>714</v>
      </c>
      <c r="C657" s="46" t="s">
        <v>87</v>
      </c>
      <c r="D657" s="48">
        <v>41.98</v>
      </c>
    </row>
    <row r="658" ht="33.0" customHeight="1">
      <c r="A658" s="43">
        <v>9002013.0</v>
      </c>
      <c r="B658" s="45" t="s">
        <v>715</v>
      </c>
      <c r="C658" s="46" t="s">
        <v>87</v>
      </c>
      <c r="D658" s="48">
        <v>60.26</v>
      </c>
    </row>
    <row r="659" ht="33.0" customHeight="1">
      <c r="A659" s="43">
        <v>9002014.0</v>
      </c>
      <c r="B659" s="45" t="s">
        <v>716</v>
      </c>
      <c r="C659" s="46" t="s">
        <v>87</v>
      </c>
      <c r="D659" s="48">
        <v>63.78</v>
      </c>
    </row>
    <row r="660" ht="33.0" customHeight="1">
      <c r="A660" s="43">
        <v>9002015.0</v>
      </c>
      <c r="B660" s="45" t="s">
        <v>717</v>
      </c>
      <c r="C660" s="46" t="s">
        <v>87</v>
      </c>
      <c r="D660" s="48">
        <v>77.49</v>
      </c>
    </row>
    <row r="661" ht="33.0" customHeight="1">
      <c r="A661" s="43">
        <v>9002016.0</v>
      </c>
      <c r="B661" s="45" t="s">
        <v>718</v>
      </c>
      <c r="C661" s="46" t="s">
        <v>87</v>
      </c>
      <c r="D661" s="48">
        <v>99.98</v>
      </c>
    </row>
    <row r="662" ht="33.0" customHeight="1">
      <c r="A662" s="43">
        <v>9002017.0</v>
      </c>
      <c r="B662" s="45" t="s">
        <v>719</v>
      </c>
      <c r="C662" s="46" t="s">
        <v>87</v>
      </c>
      <c r="D662" s="48">
        <v>105.53</v>
      </c>
    </row>
    <row r="663" ht="33.0" customHeight="1">
      <c r="A663" s="43">
        <v>9002019.0</v>
      </c>
      <c r="B663" s="45" t="s">
        <v>720</v>
      </c>
      <c r="C663" s="46" t="s">
        <v>87</v>
      </c>
      <c r="D663" s="48">
        <v>124.53</v>
      </c>
    </row>
    <row r="664" ht="33.0" customHeight="1">
      <c r="A664" s="43">
        <v>9002020.0</v>
      </c>
      <c r="B664" s="45" t="s">
        <v>721</v>
      </c>
      <c r="C664" s="46" t="s">
        <v>87</v>
      </c>
      <c r="D664" s="48">
        <v>29.38</v>
      </c>
    </row>
    <row r="665" ht="33.0" customHeight="1">
      <c r="A665" s="43">
        <v>9002021.0</v>
      </c>
      <c r="B665" s="45" t="s">
        <v>722</v>
      </c>
      <c r="C665" s="46" t="s">
        <v>87</v>
      </c>
      <c r="D665" s="48">
        <v>30.99</v>
      </c>
    </row>
    <row r="666" ht="33.0" customHeight="1">
      <c r="A666" s="43">
        <v>9002023.0</v>
      </c>
      <c r="B666" s="45" t="s">
        <v>723</v>
      </c>
      <c r="C666" s="46" t="s">
        <v>87</v>
      </c>
      <c r="D666" s="48">
        <v>67.02</v>
      </c>
    </row>
    <row r="667" ht="33.0" customHeight="1">
      <c r="A667" s="43">
        <v>9002024.0</v>
      </c>
      <c r="B667" s="45" t="s">
        <v>724</v>
      </c>
      <c r="C667" s="46" t="s">
        <v>87</v>
      </c>
      <c r="D667" s="48">
        <v>48.83</v>
      </c>
    </row>
    <row r="668" ht="33.0" customHeight="1">
      <c r="A668" s="43">
        <v>9002025.0</v>
      </c>
      <c r="B668" s="45" t="s">
        <v>725</v>
      </c>
      <c r="C668" s="46" t="s">
        <v>87</v>
      </c>
      <c r="D668" s="48">
        <v>77.53</v>
      </c>
    </row>
    <row r="669" ht="33.0" customHeight="1">
      <c r="A669" s="43">
        <v>9002026.0</v>
      </c>
      <c r="B669" s="45" t="s">
        <v>726</v>
      </c>
      <c r="C669" s="46" t="s">
        <v>87</v>
      </c>
      <c r="D669" s="48">
        <v>119.32</v>
      </c>
    </row>
    <row r="670" ht="33.0" customHeight="1">
      <c r="A670" s="43">
        <v>9002027.0</v>
      </c>
      <c r="B670" s="45" t="s">
        <v>727</v>
      </c>
      <c r="C670" s="46" t="s">
        <v>87</v>
      </c>
      <c r="D670" s="48">
        <v>121.77</v>
      </c>
    </row>
    <row r="671" ht="33.0" customHeight="1">
      <c r="A671" s="43">
        <v>9002029.0</v>
      </c>
      <c r="B671" s="45" t="s">
        <v>728</v>
      </c>
      <c r="C671" s="46" t="s">
        <v>87</v>
      </c>
      <c r="D671" s="48">
        <v>146.95</v>
      </c>
    </row>
    <row r="672" ht="33.0" customHeight="1">
      <c r="A672" s="43">
        <v>9002051.0</v>
      </c>
      <c r="B672" s="45" t="s">
        <v>729</v>
      </c>
      <c r="C672" s="46" t="s">
        <v>87</v>
      </c>
      <c r="D672" s="48">
        <v>50.72</v>
      </c>
    </row>
    <row r="673" ht="33.0" customHeight="1">
      <c r="A673" s="43">
        <v>9002052.0</v>
      </c>
      <c r="B673" s="45" t="s">
        <v>730</v>
      </c>
      <c r="C673" s="46" t="s">
        <v>87</v>
      </c>
      <c r="D673" s="48">
        <v>52.91</v>
      </c>
    </row>
    <row r="674" ht="33.0" customHeight="1">
      <c r="A674" s="43">
        <v>9002053.0</v>
      </c>
      <c r="B674" s="45" t="s">
        <v>731</v>
      </c>
      <c r="C674" s="46" t="s">
        <v>87</v>
      </c>
      <c r="D674" s="48">
        <v>34.22</v>
      </c>
    </row>
    <row r="675" ht="33.0" customHeight="1">
      <c r="A675" s="43">
        <v>9002054.0</v>
      </c>
      <c r="B675" s="45" t="s">
        <v>732</v>
      </c>
      <c r="C675" s="46" t="s">
        <v>87</v>
      </c>
      <c r="D675" s="48">
        <v>9.78</v>
      </c>
    </row>
    <row r="676" ht="33.0" customHeight="1">
      <c r="A676" s="43">
        <v>9002055.0</v>
      </c>
      <c r="B676" s="45" t="s">
        <v>733</v>
      </c>
      <c r="C676" s="46" t="s">
        <v>87</v>
      </c>
      <c r="D676" s="48">
        <v>10.15</v>
      </c>
    </row>
    <row r="677" ht="33.0" customHeight="1">
      <c r="A677" s="43">
        <v>9002056.0</v>
      </c>
      <c r="B677" s="45" t="s">
        <v>734</v>
      </c>
      <c r="C677" s="46" t="s">
        <v>87</v>
      </c>
      <c r="D677" s="48">
        <v>10.22</v>
      </c>
    </row>
    <row r="678" ht="33.0" customHeight="1">
      <c r="A678" s="43">
        <v>9002061.0</v>
      </c>
      <c r="B678" s="45" t="s">
        <v>735</v>
      </c>
      <c r="C678" s="46" t="s">
        <v>87</v>
      </c>
      <c r="D678" s="48">
        <v>17.95</v>
      </c>
    </row>
    <row r="679" ht="33.0" customHeight="1">
      <c r="A679" s="43">
        <v>9002062.0</v>
      </c>
      <c r="B679" s="45" t="s">
        <v>736</v>
      </c>
      <c r="C679" s="46" t="s">
        <v>87</v>
      </c>
      <c r="D679" s="48">
        <v>21.03</v>
      </c>
    </row>
    <row r="680" ht="33.0" customHeight="1">
      <c r="A680" s="43">
        <v>9002063.0</v>
      </c>
      <c r="B680" s="45" t="s">
        <v>737</v>
      </c>
      <c r="C680" s="46" t="s">
        <v>87</v>
      </c>
      <c r="D680" s="48">
        <v>30.77</v>
      </c>
    </row>
    <row r="681" ht="33.0" customHeight="1">
      <c r="A681" s="43">
        <v>9002070.0</v>
      </c>
      <c r="B681" s="45" t="s">
        <v>738</v>
      </c>
      <c r="C681" s="46" t="s">
        <v>87</v>
      </c>
      <c r="D681" s="48">
        <v>7.96</v>
      </c>
    </row>
    <row r="682" ht="33.0" customHeight="1">
      <c r="A682" s="43">
        <v>9002071.0</v>
      </c>
      <c r="B682" s="45" t="s">
        <v>739</v>
      </c>
      <c r="C682" s="46" t="s">
        <v>87</v>
      </c>
      <c r="D682" s="48">
        <v>10.22</v>
      </c>
    </row>
    <row r="683" ht="33.0" customHeight="1">
      <c r="A683" s="43">
        <v>9002098.0</v>
      </c>
      <c r="B683" s="45" t="s">
        <v>740</v>
      </c>
      <c r="C683" s="46" t="s">
        <v>87</v>
      </c>
      <c r="D683" s="48">
        <v>41.98</v>
      </c>
    </row>
    <row r="684" ht="33.0" customHeight="1">
      <c r="A684" s="43">
        <v>9002099.0</v>
      </c>
      <c r="B684" s="45" t="s">
        <v>741</v>
      </c>
      <c r="C684" s="46" t="s">
        <v>87</v>
      </c>
      <c r="D684" s="48">
        <v>38.89</v>
      </c>
    </row>
    <row r="685" ht="33.0" customHeight="1">
      <c r="A685" s="43">
        <v>9003000.0</v>
      </c>
      <c r="B685" s="45" t="s">
        <v>742</v>
      </c>
      <c r="C685" s="46" t="s">
        <v>19</v>
      </c>
      <c r="D685" s="48" t="s">
        <v>19</v>
      </c>
    </row>
    <row r="686" ht="33.0" customHeight="1">
      <c r="A686" s="43">
        <v>9003003.0</v>
      </c>
      <c r="B686" s="45" t="s">
        <v>743</v>
      </c>
      <c r="C686" s="46" t="s">
        <v>87</v>
      </c>
      <c r="D686" s="48">
        <v>3.17</v>
      </c>
    </row>
    <row r="687" ht="33.0" customHeight="1">
      <c r="A687" s="43">
        <v>9003004.0</v>
      </c>
      <c r="B687" s="45" t="s">
        <v>744</v>
      </c>
      <c r="C687" s="46" t="s">
        <v>87</v>
      </c>
      <c r="D687" s="48">
        <v>3.63</v>
      </c>
    </row>
    <row r="688" ht="33.0" customHeight="1">
      <c r="A688" s="43">
        <v>9003005.0</v>
      </c>
      <c r="B688" s="45" t="s">
        <v>745</v>
      </c>
      <c r="C688" s="46" t="s">
        <v>87</v>
      </c>
      <c r="D688" s="48">
        <v>4.7</v>
      </c>
    </row>
    <row r="689" ht="33.0" customHeight="1">
      <c r="A689" s="43">
        <v>9003006.0</v>
      </c>
      <c r="B689" s="45" t="s">
        <v>746</v>
      </c>
      <c r="C689" s="46" t="s">
        <v>87</v>
      </c>
      <c r="D689" s="48">
        <v>8.26</v>
      </c>
    </row>
    <row r="690" ht="33.0" customHeight="1">
      <c r="A690" s="43">
        <v>9003007.0</v>
      </c>
      <c r="B690" s="45" t="s">
        <v>747</v>
      </c>
      <c r="C690" s="46" t="s">
        <v>87</v>
      </c>
      <c r="D690" s="48">
        <v>11.11</v>
      </c>
    </row>
    <row r="691" ht="33.0" customHeight="1">
      <c r="A691" s="43">
        <v>9003008.0</v>
      </c>
      <c r="B691" s="45" t="s">
        <v>748</v>
      </c>
      <c r="C691" s="46" t="s">
        <v>87</v>
      </c>
      <c r="D691" s="48">
        <v>16.46</v>
      </c>
    </row>
    <row r="692" ht="33.0" customHeight="1">
      <c r="A692" s="43">
        <v>9003009.0</v>
      </c>
      <c r="B692" s="45" t="s">
        <v>749</v>
      </c>
      <c r="C692" s="46" t="s">
        <v>87</v>
      </c>
      <c r="D692" s="48">
        <v>23.59</v>
      </c>
    </row>
    <row r="693" ht="33.0" customHeight="1">
      <c r="A693" s="43">
        <v>9003010.0</v>
      </c>
      <c r="B693" s="45" t="s">
        <v>750</v>
      </c>
      <c r="C693" s="46" t="s">
        <v>87</v>
      </c>
      <c r="D693" s="48">
        <v>34.38</v>
      </c>
    </row>
    <row r="694" ht="33.0" customHeight="1">
      <c r="A694" s="43">
        <v>9003011.0</v>
      </c>
      <c r="B694" s="45" t="s">
        <v>751</v>
      </c>
      <c r="C694" s="46" t="s">
        <v>87</v>
      </c>
      <c r="D694" s="48">
        <v>49.24</v>
      </c>
    </row>
    <row r="695" ht="33.0" customHeight="1">
      <c r="A695" s="43">
        <v>9003012.0</v>
      </c>
      <c r="B695" s="45" t="s">
        <v>752</v>
      </c>
      <c r="C695" s="46" t="s">
        <v>87</v>
      </c>
      <c r="D695" s="48">
        <v>70.47</v>
      </c>
    </row>
    <row r="696" ht="33.0" customHeight="1">
      <c r="A696" s="43">
        <v>9003013.0</v>
      </c>
      <c r="B696" s="45" t="s">
        <v>753</v>
      </c>
      <c r="C696" s="46" t="s">
        <v>87</v>
      </c>
      <c r="D696" s="48">
        <v>94.01</v>
      </c>
    </row>
    <row r="697" ht="33.0" customHeight="1">
      <c r="A697" s="43">
        <v>9003014.0</v>
      </c>
      <c r="B697" s="45" t="s">
        <v>754</v>
      </c>
      <c r="C697" s="46" t="s">
        <v>87</v>
      </c>
      <c r="D697" s="48">
        <v>122.27</v>
      </c>
    </row>
    <row r="698" ht="33.0" customHeight="1">
      <c r="A698" s="43">
        <v>9003015.0</v>
      </c>
      <c r="B698" s="45" t="s">
        <v>755</v>
      </c>
      <c r="C698" s="46" t="s">
        <v>87</v>
      </c>
      <c r="D698" s="48">
        <v>152.28</v>
      </c>
    </row>
    <row r="699" ht="33.0" customHeight="1">
      <c r="A699" s="43">
        <v>9003016.0</v>
      </c>
      <c r="B699" s="45" t="s">
        <v>756</v>
      </c>
      <c r="C699" s="46" t="s">
        <v>87</v>
      </c>
      <c r="D699" s="48">
        <v>187.49</v>
      </c>
    </row>
    <row r="700" ht="33.0" customHeight="1">
      <c r="A700" s="43">
        <v>9003017.0</v>
      </c>
      <c r="B700" s="45" t="s">
        <v>757</v>
      </c>
      <c r="C700" s="46" t="s">
        <v>87</v>
      </c>
      <c r="D700" s="48">
        <v>221.59</v>
      </c>
    </row>
    <row r="701" ht="33.0" customHeight="1">
      <c r="A701" s="43">
        <v>9003018.0</v>
      </c>
      <c r="B701" s="45" t="s">
        <v>758</v>
      </c>
      <c r="C701" s="46" t="s">
        <v>87</v>
      </c>
      <c r="D701" s="48">
        <v>282.8</v>
      </c>
    </row>
    <row r="702" ht="33.0" customHeight="1">
      <c r="A702" s="43">
        <v>9003019.0</v>
      </c>
      <c r="B702" s="45" t="s">
        <v>759</v>
      </c>
      <c r="C702" s="46" t="s">
        <v>87</v>
      </c>
      <c r="D702" s="48">
        <v>401.95</v>
      </c>
    </row>
    <row r="703" ht="33.0" customHeight="1">
      <c r="A703" s="43">
        <v>9003020.0</v>
      </c>
      <c r="B703" s="45" t="s">
        <v>760</v>
      </c>
      <c r="C703" s="46" t="s">
        <v>87</v>
      </c>
      <c r="D703" s="48">
        <v>3.52</v>
      </c>
    </row>
    <row r="704" ht="33.0" customHeight="1">
      <c r="A704" s="43">
        <v>9003021.0</v>
      </c>
      <c r="B704" s="45" t="s">
        <v>761</v>
      </c>
      <c r="C704" s="46" t="s">
        <v>87</v>
      </c>
      <c r="D704" s="48">
        <v>4.52</v>
      </c>
    </row>
    <row r="705" ht="33.0" customHeight="1">
      <c r="A705" s="43">
        <v>9003022.0</v>
      </c>
      <c r="B705" s="45" t="s">
        <v>762</v>
      </c>
      <c r="C705" s="46" t="s">
        <v>87</v>
      </c>
      <c r="D705" s="48">
        <v>6.05</v>
      </c>
    </row>
    <row r="706" ht="33.0" customHeight="1">
      <c r="A706" s="43">
        <v>9003023.0</v>
      </c>
      <c r="B706" s="45" t="s">
        <v>763</v>
      </c>
      <c r="C706" s="46" t="s">
        <v>87</v>
      </c>
      <c r="D706" s="48">
        <v>10.41</v>
      </c>
    </row>
    <row r="707" ht="33.0" customHeight="1">
      <c r="A707" s="43">
        <v>9003028.0</v>
      </c>
      <c r="B707" s="45" t="s">
        <v>764</v>
      </c>
      <c r="C707" s="46" t="s">
        <v>87</v>
      </c>
      <c r="D707" s="48">
        <v>3.18</v>
      </c>
    </row>
    <row r="708" ht="33.0" customHeight="1">
      <c r="A708" s="43">
        <v>9003029.0</v>
      </c>
      <c r="B708" s="45" t="s">
        <v>765</v>
      </c>
      <c r="C708" s="46" t="s">
        <v>87</v>
      </c>
      <c r="D708" s="48">
        <v>3.96</v>
      </c>
    </row>
    <row r="709" ht="33.0" customHeight="1">
      <c r="A709" s="43">
        <v>9003030.0</v>
      </c>
      <c r="B709" s="45" t="s">
        <v>766</v>
      </c>
      <c r="C709" s="46" t="s">
        <v>87</v>
      </c>
      <c r="D709" s="48">
        <v>6.94</v>
      </c>
    </row>
    <row r="710" ht="33.0" customHeight="1">
      <c r="A710" s="43">
        <v>9003031.0</v>
      </c>
      <c r="B710" s="45" t="s">
        <v>767</v>
      </c>
      <c r="C710" s="46" t="s">
        <v>87</v>
      </c>
      <c r="D710" s="48">
        <v>8.97</v>
      </c>
    </row>
    <row r="711" ht="33.0" customHeight="1">
      <c r="A711" s="43">
        <v>9003032.0</v>
      </c>
      <c r="B711" s="45" t="s">
        <v>768</v>
      </c>
      <c r="C711" s="46" t="s">
        <v>87</v>
      </c>
      <c r="D711" s="48">
        <v>13.65</v>
      </c>
    </row>
    <row r="712" ht="33.0" customHeight="1">
      <c r="A712" s="43">
        <v>9003033.0</v>
      </c>
      <c r="B712" s="45" t="s">
        <v>769</v>
      </c>
      <c r="C712" s="46" t="s">
        <v>87</v>
      </c>
      <c r="D712" s="48">
        <v>15.9</v>
      </c>
    </row>
    <row r="713" ht="33.0" customHeight="1">
      <c r="A713" s="43">
        <v>9003034.0</v>
      </c>
      <c r="B713" s="45" t="s">
        <v>770</v>
      </c>
      <c r="C713" s="46" t="s">
        <v>87</v>
      </c>
      <c r="D713" s="48">
        <v>27.2</v>
      </c>
    </row>
    <row r="714" ht="33.0" customHeight="1">
      <c r="A714" s="43">
        <v>9003035.0</v>
      </c>
      <c r="B714" s="45" t="s">
        <v>771</v>
      </c>
      <c r="C714" s="46" t="s">
        <v>87</v>
      </c>
      <c r="D714" s="48">
        <v>38.11</v>
      </c>
    </row>
    <row r="715" ht="33.0" customHeight="1">
      <c r="A715" s="43">
        <v>9003036.0</v>
      </c>
      <c r="B715" s="45" t="s">
        <v>772</v>
      </c>
      <c r="C715" s="46" t="s">
        <v>87</v>
      </c>
      <c r="D715" s="48">
        <v>54.03</v>
      </c>
    </row>
    <row r="716" ht="33.0" customHeight="1">
      <c r="A716" s="43">
        <v>9003037.0</v>
      </c>
      <c r="B716" s="45" t="s">
        <v>773</v>
      </c>
      <c r="C716" s="46" t="s">
        <v>87</v>
      </c>
      <c r="D716" s="48">
        <v>74.48</v>
      </c>
    </row>
    <row r="717" ht="33.0" customHeight="1">
      <c r="A717" s="43">
        <v>9003038.0</v>
      </c>
      <c r="B717" s="45" t="s">
        <v>774</v>
      </c>
      <c r="C717" s="46" t="s">
        <v>87</v>
      </c>
      <c r="D717" s="48">
        <v>96.12</v>
      </c>
    </row>
    <row r="718" ht="33.0" customHeight="1">
      <c r="A718" s="43">
        <v>9003039.0</v>
      </c>
      <c r="B718" s="45" t="s">
        <v>775</v>
      </c>
      <c r="C718" s="46" t="s">
        <v>87</v>
      </c>
      <c r="D718" s="48">
        <v>119.65</v>
      </c>
    </row>
    <row r="719" ht="33.0" customHeight="1">
      <c r="A719" s="43">
        <v>9003040.0</v>
      </c>
      <c r="B719" s="45" t="s">
        <v>776</v>
      </c>
      <c r="C719" s="46" t="s">
        <v>87</v>
      </c>
      <c r="D719" s="48">
        <v>148.04</v>
      </c>
    </row>
    <row r="720" ht="33.0" customHeight="1">
      <c r="A720" s="43">
        <v>9003041.0</v>
      </c>
      <c r="B720" s="45" t="s">
        <v>777</v>
      </c>
      <c r="C720" s="46" t="s">
        <v>87</v>
      </c>
      <c r="D720" s="48">
        <v>177.56</v>
      </c>
    </row>
    <row r="721" ht="33.0" customHeight="1">
      <c r="A721" s="43">
        <v>9003042.0</v>
      </c>
      <c r="B721" s="45" t="s">
        <v>778</v>
      </c>
      <c r="C721" s="46" t="s">
        <v>87</v>
      </c>
      <c r="D721" s="48">
        <v>229.41</v>
      </c>
    </row>
    <row r="722" ht="33.0" customHeight="1">
      <c r="A722" s="43">
        <v>9003043.0</v>
      </c>
      <c r="B722" s="45" t="s">
        <v>779</v>
      </c>
      <c r="C722" s="46" t="s">
        <v>87</v>
      </c>
      <c r="D722" s="48">
        <v>364.75</v>
      </c>
    </row>
    <row r="723" ht="33.0" customHeight="1">
      <c r="A723" s="43">
        <v>9003061.0</v>
      </c>
      <c r="B723" s="45" t="s">
        <v>780</v>
      </c>
      <c r="C723" s="46" t="s">
        <v>87</v>
      </c>
      <c r="D723" s="48">
        <v>3.93</v>
      </c>
    </row>
    <row r="724" ht="33.0" customHeight="1">
      <c r="A724" s="43">
        <v>9003062.0</v>
      </c>
      <c r="B724" s="45" t="s">
        <v>781</v>
      </c>
      <c r="C724" s="46" t="s">
        <v>87</v>
      </c>
      <c r="D724" s="48">
        <v>44.14</v>
      </c>
    </row>
    <row r="725" ht="33.0" customHeight="1">
      <c r="A725" s="43">
        <v>9003070.0</v>
      </c>
      <c r="B725" s="45" t="s">
        <v>783</v>
      </c>
      <c r="C725" s="46" t="s">
        <v>87</v>
      </c>
      <c r="D725" s="48">
        <v>6.61</v>
      </c>
    </row>
    <row r="726" ht="33.0" customHeight="1">
      <c r="A726" s="43">
        <v>9003072.0</v>
      </c>
      <c r="B726" s="45" t="s">
        <v>784</v>
      </c>
      <c r="C726" s="46" t="s">
        <v>87</v>
      </c>
      <c r="D726" s="48">
        <v>14.74</v>
      </c>
    </row>
    <row r="727" ht="33.0" customHeight="1">
      <c r="A727" s="43">
        <v>9003075.0</v>
      </c>
      <c r="B727" s="45" t="s">
        <v>785</v>
      </c>
      <c r="C727" s="46" t="s">
        <v>87</v>
      </c>
      <c r="D727" s="48">
        <v>8.27</v>
      </c>
    </row>
    <row r="728" ht="33.0" customHeight="1">
      <c r="A728" s="43">
        <v>9003076.0</v>
      </c>
      <c r="B728" s="45" t="s">
        <v>786</v>
      </c>
      <c r="C728" s="46" t="s">
        <v>87</v>
      </c>
      <c r="D728" s="48">
        <v>12.71</v>
      </c>
    </row>
    <row r="729" ht="33.0" customHeight="1">
      <c r="A729" s="43">
        <v>9003077.0</v>
      </c>
      <c r="B729" s="45" t="s">
        <v>787</v>
      </c>
      <c r="C729" s="46" t="s">
        <v>87</v>
      </c>
      <c r="D729" s="48">
        <v>27.36</v>
      </c>
    </row>
    <row r="730" ht="33.0" customHeight="1">
      <c r="A730" s="43">
        <v>9003078.0</v>
      </c>
      <c r="B730" s="45" t="s">
        <v>788</v>
      </c>
      <c r="C730" s="46" t="s">
        <v>87</v>
      </c>
      <c r="D730" s="48">
        <v>50.13</v>
      </c>
    </row>
    <row r="731" ht="33.0" customHeight="1">
      <c r="A731" s="43">
        <v>9003080.0</v>
      </c>
      <c r="B731" s="45" t="s">
        <v>789</v>
      </c>
      <c r="C731" s="46" t="s">
        <v>87</v>
      </c>
      <c r="D731" s="48">
        <v>10.81</v>
      </c>
    </row>
    <row r="732" ht="33.0" customHeight="1">
      <c r="A732" s="43">
        <v>9003101.0</v>
      </c>
      <c r="B732" s="45" t="s">
        <v>790</v>
      </c>
      <c r="C732" s="46" t="s">
        <v>87</v>
      </c>
      <c r="D732" s="48">
        <v>4.11</v>
      </c>
    </row>
    <row r="733" ht="33.0" customHeight="1">
      <c r="A733" s="43">
        <v>9003103.0</v>
      </c>
      <c r="B733" s="45" t="s">
        <v>791</v>
      </c>
      <c r="C733" s="46" t="s">
        <v>87</v>
      </c>
      <c r="D733" s="48">
        <v>5.38</v>
      </c>
    </row>
    <row r="734" ht="33.0" customHeight="1">
      <c r="A734" s="43">
        <v>9003105.0</v>
      </c>
      <c r="B734" s="45" t="s">
        <v>792</v>
      </c>
      <c r="C734" s="46" t="s">
        <v>87</v>
      </c>
      <c r="D734" s="48">
        <v>10.44</v>
      </c>
    </row>
    <row r="735" ht="33.0" customHeight="1">
      <c r="A735" s="43">
        <v>9003106.0</v>
      </c>
      <c r="B735" s="45" t="s">
        <v>793</v>
      </c>
      <c r="C735" s="46" t="s">
        <v>87</v>
      </c>
      <c r="D735" s="48">
        <v>14.88</v>
      </c>
    </row>
    <row r="736" ht="33.0" customHeight="1">
      <c r="A736" s="43">
        <v>9003107.0</v>
      </c>
      <c r="B736" s="45" t="s">
        <v>794</v>
      </c>
      <c r="C736" s="46" t="s">
        <v>87</v>
      </c>
      <c r="D736" s="48">
        <v>21.54</v>
      </c>
    </row>
    <row r="737" ht="33.0" customHeight="1">
      <c r="A737" s="43">
        <v>9003108.0</v>
      </c>
      <c r="B737" s="45" t="s">
        <v>795</v>
      </c>
      <c r="C737" s="46" t="s">
        <v>87</v>
      </c>
      <c r="D737" s="48">
        <v>32.96</v>
      </c>
    </row>
    <row r="738" ht="33.0" customHeight="1">
      <c r="A738" s="43">
        <v>9003109.0</v>
      </c>
      <c r="B738" s="45" t="s">
        <v>796</v>
      </c>
      <c r="C738" s="46" t="s">
        <v>87</v>
      </c>
      <c r="D738" s="48">
        <v>43.82</v>
      </c>
    </row>
    <row r="739" ht="33.0" customHeight="1">
      <c r="A739" s="43">
        <v>9003110.0</v>
      </c>
      <c r="B739" s="45" t="s">
        <v>797</v>
      </c>
      <c r="C739" s="46" t="s">
        <v>87</v>
      </c>
      <c r="D739" s="48">
        <v>60.86</v>
      </c>
    </row>
    <row r="740" ht="33.0" customHeight="1">
      <c r="A740" s="43">
        <v>9003111.0</v>
      </c>
      <c r="B740" s="45" t="s">
        <v>798</v>
      </c>
      <c r="C740" s="46" t="s">
        <v>87</v>
      </c>
      <c r="D740" s="48">
        <v>83.06</v>
      </c>
    </row>
    <row r="741" ht="33.0" customHeight="1">
      <c r="A741" s="43">
        <v>9003112.0</v>
      </c>
      <c r="B741" s="45" t="s">
        <v>799</v>
      </c>
      <c r="C741" s="46" t="s">
        <v>87</v>
      </c>
      <c r="D741" s="48">
        <v>111.2</v>
      </c>
    </row>
    <row r="742" ht="33.0" customHeight="1">
      <c r="A742" s="43">
        <v>9003113.0</v>
      </c>
      <c r="B742" s="45" t="s">
        <v>800</v>
      </c>
      <c r="C742" s="46" t="s">
        <v>87</v>
      </c>
      <c r="D742" s="48">
        <v>140.46</v>
      </c>
    </row>
    <row r="743" ht="33.0" customHeight="1">
      <c r="A743" s="43">
        <v>9003114.0</v>
      </c>
      <c r="B743" s="45" t="s">
        <v>801</v>
      </c>
      <c r="C743" s="46" t="s">
        <v>87</v>
      </c>
      <c r="D743" s="48">
        <v>173.07</v>
      </c>
    </row>
    <row r="744" ht="33.0" customHeight="1">
      <c r="A744" s="43">
        <v>9003115.0</v>
      </c>
      <c r="B744" s="45" t="s">
        <v>802</v>
      </c>
      <c r="C744" s="46" t="s">
        <v>87</v>
      </c>
      <c r="D744" s="48">
        <v>207.9</v>
      </c>
    </row>
    <row r="745" ht="33.0" customHeight="1">
      <c r="A745" s="43">
        <v>9003116.0</v>
      </c>
      <c r="B745" s="45" t="s">
        <v>803</v>
      </c>
      <c r="C745" s="46" t="s">
        <v>87</v>
      </c>
      <c r="D745" s="48">
        <v>270.57</v>
      </c>
    </row>
    <row r="746" ht="33.0" customHeight="1">
      <c r="A746" s="43">
        <v>9003118.0</v>
      </c>
      <c r="B746" s="45" t="s">
        <v>804</v>
      </c>
      <c r="C746" s="46" t="s">
        <v>87</v>
      </c>
      <c r="D746" s="48">
        <v>7.87</v>
      </c>
    </row>
    <row r="747" ht="33.0" customHeight="1">
      <c r="A747" s="43">
        <v>9003119.0</v>
      </c>
      <c r="B747" s="45" t="s">
        <v>805</v>
      </c>
      <c r="C747" s="46" t="s">
        <v>87</v>
      </c>
      <c r="D747" s="48">
        <v>10.14</v>
      </c>
    </row>
    <row r="748" ht="33.0" customHeight="1">
      <c r="A748" s="43">
        <v>9003120.0</v>
      </c>
      <c r="B748" s="45" t="s">
        <v>806</v>
      </c>
      <c r="C748" s="46" t="s">
        <v>87</v>
      </c>
      <c r="D748" s="48">
        <v>10.58</v>
      </c>
    </row>
    <row r="749" ht="33.0" customHeight="1">
      <c r="A749" s="43">
        <v>9003121.0</v>
      </c>
      <c r="B749" s="45" t="s">
        <v>807</v>
      </c>
      <c r="C749" s="46" t="s">
        <v>87</v>
      </c>
      <c r="D749" s="48">
        <v>4.11</v>
      </c>
    </row>
    <row r="750" ht="33.0" customHeight="1">
      <c r="A750" s="43">
        <v>9003122.0</v>
      </c>
      <c r="B750" s="45" t="s">
        <v>808</v>
      </c>
      <c r="C750" s="46" t="s">
        <v>87</v>
      </c>
      <c r="D750" s="48">
        <v>5.38</v>
      </c>
    </row>
    <row r="751" ht="33.0" customHeight="1">
      <c r="A751" s="43">
        <v>9003123.0</v>
      </c>
      <c r="B751" s="45" t="s">
        <v>809</v>
      </c>
      <c r="C751" s="46" t="s">
        <v>87</v>
      </c>
      <c r="D751" s="48">
        <v>7.6</v>
      </c>
    </row>
    <row r="752" ht="33.0" customHeight="1">
      <c r="A752" s="43">
        <v>9003124.0</v>
      </c>
      <c r="B752" s="45" t="s">
        <v>810</v>
      </c>
      <c r="C752" s="46" t="s">
        <v>87</v>
      </c>
      <c r="D752" s="48">
        <v>10.1</v>
      </c>
    </row>
    <row r="753" ht="33.0" customHeight="1">
      <c r="A753" s="43">
        <v>9003140.0</v>
      </c>
      <c r="B753" s="45" t="s">
        <v>811</v>
      </c>
      <c r="C753" s="46" t="s">
        <v>87</v>
      </c>
      <c r="D753" s="48">
        <v>38.3</v>
      </c>
    </row>
    <row r="754" ht="33.0" customHeight="1">
      <c r="A754" s="43">
        <v>9004000.0</v>
      </c>
      <c r="B754" s="45" t="s">
        <v>812</v>
      </c>
      <c r="C754" s="46" t="s">
        <v>19</v>
      </c>
      <c r="D754" s="48" t="s">
        <v>19</v>
      </c>
    </row>
    <row r="755" ht="33.0" customHeight="1">
      <c r="A755" s="43">
        <v>9004002.0</v>
      </c>
      <c r="B755" s="45" t="s">
        <v>813</v>
      </c>
      <c r="C755" s="46" t="s">
        <v>24</v>
      </c>
      <c r="D755" s="48">
        <v>179.16</v>
      </c>
    </row>
    <row r="756" ht="33.0" customHeight="1">
      <c r="A756" s="43">
        <v>9004003.0</v>
      </c>
      <c r="B756" s="45" t="s">
        <v>814</v>
      </c>
      <c r="C756" s="46" t="s">
        <v>24</v>
      </c>
      <c r="D756" s="48">
        <v>207.21</v>
      </c>
    </row>
    <row r="757" ht="33.0" customHeight="1">
      <c r="A757" s="43">
        <v>9004011.0</v>
      </c>
      <c r="B757" s="45" t="s">
        <v>815</v>
      </c>
      <c r="C757" s="46" t="s">
        <v>24</v>
      </c>
      <c r="D757" s="48">
        <v>297.31</v>
      </c>
    </row>
    <row r="758" ht="33.0" customHeight="1">
      <c r="A758" s="43">
        <v>9004030.0</v>
      </c>
      <c r="B758" s="45" t="s">
        <v>816</v>
      </c>
      <c r="C758" s="46" t="s">
        <v>24</v>
      </c>
      <c r="D758" s="48">
        <v>333.15</v>
      </c>
    </row>
    <row r="759" ht="33.0" customHeight="1">
      <c r="A759" s="43">
        <v>9004031.0</v>
      </c>
      <c r="B759" s="45" t="s">
        <v>817</v>
      </c>
      <c r="C759" s="46" t="s">
        <v>24</v>
      </c>
      <c r="D759" s="48">
        <v>578.89</v>
      </c>
    </row>
    <row r="760" ht="33.0" customHeight="1">
      <c r="A760" s="43">
        <v>9004032.0</v>
      </c>
      <c r="B760" s="45" t="s">
        <v>818</v>
      </c>
      <c r="C760" s="46" t="s">
        <v>24</v>
      </c>
      <c r="D760" s="48">
        <v>1026.05</v>
      </c>
    </row>
    <row r="761" ht="33.0" customHeight="1">
      <c r="A761" s="43">
        <v>9004033.0</v>
      </c>
      <c r="B761" s="45" t="s">
        <v>819</v>
      </c>
      <c r="C761" s="46" t="s">
        <v>24</v>
      </c>
      <c r="D761" s="48">
        <v>1875.09</v>
      </c>
    </row>
    <row r="762" ht="33.0" customHeight="1">
      <c r="A762" s="43">
        <v>9004040.0</v>
      </c>
      <c r="B762" s="45" t="s">
        <v>820</v>
      </c>
      <c r="C762" s="46" t="s">
        <v>24</v>
      </c>
      <c r="D762" s="48">
        <v>360.11</v>
      </c>
    </row>
    <row r="763" ht="33.0" customHeight="1">
      <c r="A763" s="43">
        <v>9004041.0</v>
      </c>
      <c r="B763" s="45" t="s">
        <v>821</v>
      </c>
      <c r="C763" s="46" t="s">
        <v>24</v>
      </c>
      <c r="D763" s="48">
        <v>468.85</v>
      </c>
    </row>
    <row r="764" ht="33.0" customHeight="1">
      <c r="A764" s="43">
        <v>9004042.0</v>
      </c>
      <c r="B764" s="45" t="s">
        <v>822</v>
      </c>
      <c r="C764" s="46" t="s">
        <v>24</v>
      </c>
      <c r="D764" s="48">
        <v>458.2</v>
      </c>
    </row>
    <row r="765" ht="33.0" customHeight="1">
      <c r="A765" s="43">
        <v>9004048.0</v>
      </c>
      <c r="B765" s="45" t="s">
        <v>823</v>
      </c>
      <c r="C765" s="46" t="s">
        <v>24</v>
      </c>
      <c r="D765" s="48">
        <v>194.62</v>
      </c>
    </row>
    <row r="766" ht="33.0" customHeight="1">
      <c r="A766" s="43">
        <v>9004060.0</v>
      </c>
      <c r="B766" s="45" t="s">
        <v>824</v>
      </c>
      <c r="C766" s="46" t="s">
        <v>24</v>
      </c>
      <c r="D766" s="48">
        <v>66.89</v>
      </c>
    </row>
    <row r="767" ht="33.0" customHeight="1">
      <c r="A767" s="43">
        <v>9004068.0</v>
      </c>
      <c r="B767" s="45" t="s">
        <v>825</v>
      </c>
      <c r="C767" s="46" t="s">
        <v>24</v>
      </c>
      <c r="D767" s="48">
        <v>262.63</v>
      </c>
    </row>
    <row r="768" ht="33.0" customHeight="1">
      <c r="A768" s="43">
        <v>9004069.0</v>
      </c>
      <c r="B768" s="45" t="s">
        <v>826</v>
      </c>
      <c r="C768" s="46" t="s">
        <v>24</v>
      </c>
      <c r="D768" s="48">
        <v>350.06</v>
      </c>
    </row>
    <row r="769" ht="33.0" customHeight="1">
      <c r="A769" s="43">
        <v>9004070.0</v>
      </c>
      <c r="B769" s="45" t="s">
        <v>827</v>
      </c>
      <c r="C769" s="46" t="s">
        <v>24</v>
      </c>
      <c r="D769" s="48">
        <v>273.39</v>
      </c>
    </row>
    <row r="770" ht="33.0" customHeight="1">
      <c r="A770" s="43">
        <v>9004072.0</v>
      </c>
      <c r="B770" s="45" t="s">
        <v>828</v>
      </c>
      <c r="C770" s="46" t="s">
        <v>24</v>
      </c>
      <c r="D770" s="48">
        <v>404.43</v>
      </c>
    </row>
    <row r="771" ht="33.0" customHeight="1">
      <c r="A771" s="43">
        <v>9004075.0</v>
      </c>
      <c r="B771" s="45" t="s">
        <v>829</v>
      </c>
      <c r="C771" s="46" t="s">
        <v>24</v>
      </c>
      <c r="D771" s="48">
        <v>503.53</v>
      </c>
    </row>
    <row r="772" ht="33.0" customHeight="1">
      <c r="A772" s="43">
        <v>9004076.0</v>
      </c>
      <c r="B772" s="45" t="s">
        <v>830</v>
      </c>
      <c r="C772" s="46" t="s">
        <v>24</v>
      </c>
      <c r="D772" s="48">
        <v>614.0</v>
      </c>
    </row>
    <row r="773" ht="33.0" customHeight="1">
      <c r="A773" s="43">
        <v>9004077.0</v>
      </c>
      <c r="B773" s="45" t="s">
        <v>831</v>
      </c>
      <c r="C773" s="46" t="s">
        <v>24</v>
      </c>
      <c r="D773" s="48">
        <v>476.18</v>
      </c>
    </row>
    <row r="774" ht="33.0" customHeight="1">
      <c r="A774" s="43">
        <v>9004078.0</v>
      </c>
      <c r="B774" s="45" t="s">
        <v>832</v>
      </c>
      <c r="C774" s="46" t="s">
        <v>24</v>
      </c>
      <c r="D774" s="48">
        <v>1947.93</v>
      </c>
    </row>
    <row r="775" ht="33.0" customHeight="1">
      <c r="A775" s="43">
        <v>9004087.0</v>
      </c>
      <c r="B775" s="45" t="s">
        <v>834</v>
      </c>
      <c r="C775" s="46" t="s">
        <v>24</v>
      </c>
      <c r="D775" s="48">
        <v>490.91</v>
      </c>
    </row>
    <row r="776" ht="33.0" customHeight="1">
      <c r="A776" s="43">
        <v>9004088.0</v>
      </c>
      <c r="B776" s="45" t="s">
        <v>835</v>
      </c>
      <c r="C776" s="46" t="s">
        <v>24</v>
      </c>
      <c r="D776" s="48">
        <v>459.37</v>
      </c>
    </row>
    <row r="777" ht="33.0" customHeight="1">
      <c r="A777" s="43">
        <v>9004089.0</v>
      </c>
      <c r="B777" s="45" t="s">
        <v>836</v>
      </c>
      <c r="C777" s="46" t="s">
        <v>24</v>
      </c>
      <c r="D777" s="48">
        <v>400.45</v>
      </c>
    </row>
    <row r="778" ht="33.0" customHeight="1">
      <c r="A778" s="43">
        <v>9004090.0</v>
      </c>
      <c r="B778" s="45" t="s">
        <v>837</v>
      </c>
      <c r="C778" s="46" t="s">
        <v>24</v>
      </c>
      <c r="D778" s="48">
        <v>1049.18</v>
      </c>
    </row>
    <row r="779" ht="33.0" customHeight="1">
      <c r="A779" s="43">
        <v>9005000.0</v>
      </c>
      <c r="B779" s="45" t="s">
        <v>838</v>
      </c>
      <c r="C779" s="46" t="s">
        <v>19</v>
      </c>
      <c r="D779" s="48" t="s">
        <v>19</v>
      </c>
    </row>
    <row r="780" ht="33.0" customHeight="1">
      <c r="A780" s="43">
        <v>9005006.0</v>
      </c>
      <c r="B780" s="45" t="s">
        <v>839</v>
      </c>
      <c r="C780" s="46" t="s">
        <v>24</v>
      </c>
      <c r="D780" s="48">
        <v>646.74</v>
      </c>
    </row>
    <row r="781" ht="33.0" customHeight="1">
      <c r="A781" s="43">
        <v>9005010.0</v>
      </c>
      <c r="B781" s="45" t="s">
        <v>840</v>
      </c>
      <c r="C781" s="46" t="s">
        <v>841</v>
      </c>
      <c r="D781" s="48">
        <v>1335.33</v>
      </c>
    </row>
    <row r="782" ht="33.0" customHeight="1">
      <c r="A782" s="43">
        <v>9005012.0</v>
      </c>
      <c r="B782" s="45" t="s">
        <v>842</v>
      </c>
      <c r="C782" s="46" t="s">
        <v>24</v>
      </c>
      <c r="D782" s="48">
        <v>922.43</v>
      </c>
    </row>
    <row r="783" ht="33.0" customHeight="1">
      <c r="A783" s="43">
        <v>9005014.0</v>
      </c>
      <c r="B783" s="45" t="s">
        <v>843</v>
      </c>
      <c r="C783" s="46" t="s">
        <v>24</v>
      </c>
      <c r="D783" s="48">
        <v>1559.43</v>
      </c>
    </row>
    <row r="784" ht="33.0" customHeight="1">
      <c r="A784" s="43">
        <v>9005017.0</v>
      </c>
      <c r="B784" s="45" t="s">
        <v>844</v>
      </c>
      <c r="C784" s="46" t="s">
        <v>24</v>
      </c>
      <c r="D784" s="48">
        <v>2033.86</v>
      </c>
    </row>
    <row r="785" ht="33.0" customHeight="1">
      <c r="A785" s="43">
        <v>9005019.0</v>
      </c>
      <c r="B785" s="45" t="s">
        <v>845</v>
      </c>
      <c r="C785" s="46" t="s">
        <v>24</v>
      </c>
      <c r="D785" s="48">
        <v>3593.72</v>
      </c>
    </row>
    <row r="786" ht="33.0" customHeight="1">
      <c r="A786" s="43">
        <v>9005020.0</v>
      </c>
      <c r="B786" s="45" t="s">
        <v>846</v>
      </c>
      <c r="C786" s="46" t="s">
        <v>24</v>
      </c>
      <c r="D786" s="48">
        <v>15.35</v>
      </c>
    </row>
    <row r="787" ht="33.0" customHeight="1">
      <c r="A787" s="43">
        <v>9005021.0</v>
      </c>
      <c r="B787" s="45" t="s">
        <v>847</v>
      </c>
      <c r="C787" s="46" t="s">
        <v>24</v>
      </c>
      <c r="D787" s="48">
        <v>20.8</v>
      </c>
    </row>
    <row r="788" ht="33.0" customHeight="1">
      <c r="A788" s="43">
        <v>9005022.0</v>
      </c>
      <c r="B788" s="45" t="s">
        <v>848</v>
      </c>
      <c r="C788" s="46" t="s">
        <v>24</v>
      </c>
      <c r="D788" s="48">
        <v>14.7</v>
      </c>
    </row>
    <row r="789" ht="33.0" customHeight="1">
      <c r="A789" s="43">
        <v>9005023.0</v>
      </c>
      <c r="B789" s="45" t="s">
        <v>849</v>
      </c>
      <c r="C789" s="46" t="s">
        <v>24</v>
      </c>
      <c r="D789" s="48">
        <v>24.48</v>
      </c>
    </row>
    <row r="790" ht="33.0" customHeight="1">
      <c r="A790" s="43">
        <v>9005024.0</v>
      </c>
      <c r="B790" s="45" t="s">
        <v>850</v>
      </c>
      <c r="C790" s="46" t="s">
        <v>24</v>
      </c>
      <c r="D790" s="48">
        <v>18.59</v>
      </c>
    </row>
    <row r="791" ht="33.0" customHeight="1">
      <c r="A791" s="43">
        <v>9005025.0</v>
      </c>
      <c r="B791" s="45" t="s">
        <v>851</v>
      </c>
      <c r="C791" s="46" t="s">
        <v>24</v>
      </c>
      <c r="D791" s="48">
        <v>19.51</v>
      </c>
    </row>
    <row r="792" ht="33.0" customHeight="1">
      <c r="A792" s="43">
        <v>9005026.0</v>
      </c>
      <c r="B792" s="45" t="s">
        <v>852</v>
      </c>
      <c r="C792" s="46" t="s">
        <v>24</v>
      </c>
      <c r="D792" s="48">
        <v>30.73</v>
      </c>
    </row>
    <row r="793" ht="33.0" customHeight="1">
      <c r="A793" s="43">
        <v>9005027.0</v>
      </c>
      <c r="B793" s="45" t="s">
        <v>853</v>
      </c>
      <c r="C793" s="46" t="s">
        <v>24</v>
      </c>
      <c r="D793" s="48">
        <v>16.69</v>
      </c>
    </row>
    <row r="794" ht="33.0" customHeight="1">
      <c r="A794" s="43">
        <v>9005028.0</v>
      </c>
      <c r="B794" s="45" t="s">
        <v>854</v>
      </c>
      <c r="C794" s="46" t="s">
        <v>24</v>
      </c>
      <c r="D794" s="48">
        <v>32.71</v>
      </c>
    </row>
    <row r="795" ht="33.0" customHeight="1">
      <c r="A795" s="43">
        <v>9005029.0</v>
      </c>
      <c r="B795" s="45" t="s">
        <v>855</v>
      </c>
      <c r="C795" s="46" t="s">
        <v>24</v>
      </c>
      <c r="D795" s="48">
        <v>29.12</v>
      </c>
    </row>
    <row r="796" ht="33.0" customHeight="1">
      <c r="A796" s="43">
        <v>9005030.0</v>
      </c>
      <c r="B796" s="45" t="s">
        <v>856</v>
      </c>
      <c r="C796" s="46" t="s">
        <v>24</v>
      </c>
      <c r="D796" s="48">
        <v>33.51</v>
      </c>
    </row>
    <row r="797" ht="33.0" customHeight="1">
      <c r="A797" s="43">
        <v>9005031.0</v>
      </c>
      <c r="B797" s="45" t="s">
        <v>857</v>
      </c>
      <c r="C797" s="46" t="s">
        <v>24</v>
      </c>
      <c r="D797" s="48">
        <v>54.81</v>
      </c>
    </row>
    <row r="798" ht="33.0" customHeight="1">
      <c r="A798" s="43">
        <v>9005032.0</v>
      </c>
      <c r="B798" s="45" t="s">
        <v>858</v>
      </c>
      <c r="C798" s="46" t="s">
        <v>24</v>
      </c>
      <c r="D798" s="48">
        <v>66.3</v>
      </c>
    </row>
    <row r="799" ht="33.0" customHeight="1">
      <c r="A799" s="43">
        <v>9005033.0</v>
      </c>
      <c r="B799" s="45" t="s">
        <v>859</v>
      </c>
      <c r="C799" s="46" t="s">
        <v>24</v>
      </c>
      <c r="D799" s="48">
        <v>87.25</v>
      </c>
    </row>
    <row r="800" ht="33.0" customHeight="1">
      <c r="A800" s="43">
        <v>9005034.0</v>
      </c>
      <c r="B800" s="45" t="s">
        <v>860</v>
      </c>
      <c r="C800" s="46" t="s">
        <v>24</v>
      </c>
      <c r="D800" s="48">
        <v>252.67</v>
      </c>
    </row>
    <row r="801" ht="33.0" customHeight="1">
      <c r="A801" s="43">
        <v>9005035.0</v>
      </c>
      <c r="B801" s="45" t="s">
        <v>861</v>
      </c>
      <c r="C801" s="46" t="s">
        <v>24</v>
      </c>
      <c r="D801" s="48">
        <v>311.54</v>
      </c>
    </row>
    <row r="802" ht="33.0" customHeight="1">
      <c r="A802" s="43">
        <v>9005037.0</v>
      </c>
      <c r="B802" s="45" t="s">
        <v>862</v>
      </c>
      <c r="C802" s="46" t="s">
        <v>24</v>
      </c>
      <c r="D802" s="48">
        <v>551.58</v>
      </c>
    </row>
    <row r="803" ht="33.0" customHeight="1">
      <c r="A803" s="43">
        <v>9005039.0</v>
      </c>
      <c r="B803" s="45" t="s">
        <v>863</v>
      </c>
      <c r="C803" s="46" t="s">
        <v>24</v>
      </c>
      <c r="D803" s="48">
        <v>42.6</v>
      </c>
    </row>
    <row r="804" ht="33.0" customHeight="1">
      <c r="A804" s="43">
        <v>9005040.0</v>
      </c>
      <c r="B804" s="45" t="s">
        <v>864</v>
      </c>
      <c r="C804" s="46" t="s">
        <v>24</v>
      </c>
      <c r="D804" s="48">
        <v>85.5</v>
      </c>
    </row>
    <row r="805" ht="33.0" customHeight="1">
      <c r="A805" s="43">
        <v>9005041.0</v>
      </c>
      <c r="B805" s="45" t="s">
        <v>865</v>
      </c>
      <c r="C805" s="46" t="s">
        <v>24</v>
      </c>
      <c r="D805" s="48">
        <v>114.69</v>
      </c>
    </row>
    <row r="806" ht="33.0" customHeight="1">
      <c r="A806" s="43">
        <v>9005042.0</v>
      </c>
      <c r="B806" s="45" t="s">
        <v>866</v>
      </c>
      <c r="C806" s="46" t="s">
        <v>24</v>
      </c>
      <c r="D806" s="48">
        <v>189.28</v>
      </c>
    </row>
    <row r="807" ht="33.0" customHeight="1">
      <c r="A807" s="43">
        <v>9005043.0</v>
      </c>
      <c r="B807" s="45" t="s">
        <v>867</v>
      </c>
      <c r="C807" s="46" t="s">
        <v>24</v>
      </c>
      <c r="D807" s="48">
        <v>118.92</v>
      </c>
    </row>
    <row r="808" ht="33.0" customHeight="1">
      <c r="A808" s="43">
        <v>9005044.0</v>
      </c>
      <c r="B808" s="45" t="s">
        <v>868</v>
      </c>
      <c r="C808" s="46" t="s">
        <v>24</v>
      </c>
      <c r="D808" s="48">
        <v>263.22</v>
      </c>
    </row>
    <row r="809" ht="33.0" customHeight="1">
      <c r="A809" s="43">
        <v>9005045.0</v>
      </c>
      <c r="B809" s="45" t="s">
        <v>869</v>
      </c>
      <c r="C809" s="46" t="s">
        <v>24</v>
      </c>
      <c r="D809" s="48">
        <v>611.82</v>
      </c>
    </row>
    <row r="810" ht="33.0" customHeight="1">
      <c r="A810" s="43">
        <v>9005050.0</v>
      </c>
      <c r="B810" s="45" t="s">
        <v>870</v>
      </c>
      <c r="C810" s="46" t="s">
        <v>24</v>
      </c>
      <c r="D810" s="48">
        <v>398.03</v>
      </c>
    </row>
    <row r="811" ht="33.0" customHeight="1">
      <c r="A811" s="43">
        <v>9005051.0</v>
      </c>
      <c r="B811" s="45" t="s">
        <v>871</v>
      </c>
      <c r="C811" s="46" t="s">
        <v>24</v>
      </c>
      <c r="D811" s="48">
        <v>389.65</v>
      </c>
    </row>
    <row r="812" ht="33.0" customHeight="1">
      <c r="A812" s="43">
        <v>9005055.0</v>
      </c>
      <c r="B812" s="45" t="s">
        <v>872</v>
      </c>
      <c r="C812" s="46" t="s">
        <v>30</v>
      </c>
      <c r="D812" s="48">
        <v>92.89</v>
      </c>
    </row>
    <row r="813" ht="33.0" customHeight="1">
      <c r="A813" s="43">
        <v>9005056.0</v>
      </c>
      <c r="B813" s="45" t="s">
        <v>873</v>
      </c>
      <c r="C813" s="46" t="s">
        <v>30</v>
      </c>
      <c r="D813" s="48">
        <v>241.79</v>
      </c>
    </row>
    <row r="814" ht="33.0" customHeight="1">
      <c r="A814" s="43">
        <v>9005057.0</v>
      </c>
      <c r="B814" s="45" t="s">
        <v>874</v>
      </c>
      <c r="C814" s="46" t="s">
        <v>30</v>
      </c>
      <c r="D814" s="48">
        <v>582.8</v>
      </c>
    </row>
    <row r="815" ht="33.0" customHeight="1">
      <c r="A815" s="43">
        <v>9005058.0</v>
      </c>
      <c r="B815" s="45" t="s">
        <v>875</v>
      </c>
      <c r="C815" s="46" t="s">
        <v>21</v>
      </c>
      <c r="D815" s="48">
        <v>345.18</v>
      </c>
    </row>
    <row r="816" ht="33.0" customHeight="1">
      <c r="A816" s="43">
        <v>9005059.0</v>
      </c>
      <c r="B816" s="45" t="s">
        <v>876</v>
      </c>
      <c r="C816" s="46" t="s">
        <v>21</v>
      </c>
      <c r="D816" s="48">
        <v>472.7</v>
      </c>
    </row>
    <row r="817" ht="33.0" customHeight="1">
      <c r="A817" s="43">
        <v>9005060.0</v>
      </c>
      <c r="B817" s="45" t="s">
        <v>877</v>
      </c>
      <c r="C817" s="46" t="s">
        <v>21</v>
      </c>
      <c r="D817" s="48">
        <v>265.25</v>
      </c>
    </row>
    <row r="818" ht="33.0" customHeight="1">
      <c r="A818" s="43">
        <v>9005061.0</v>
      </c>
      <c r="B818" s="45" t="s">
        <v>878</v>
      </c>
      <c r="C818" s="46" t="s">
        <v>24</v>
      </c>
      <c r="D818" s="48">
        <v>15.87</v>
      </c>
    </row>
    <row r="819" ht="33.0" customHeight="1">
      <c r="A819" s="43">
        <v>9005062.0</v>
      </c>
      <c r="B819" s="45" t="s">
        <v>879</v>
      </c>
      <c r="C819" s="46" t="s">
        <v>24</v>
      </c>
      <c r="D819" s="48">
        <v>158.66</v>
      </c>
    </row>
    <row r="820" ht="33.0" customHeight="1">
      <c r="A820" s="43">
        <v>9005063.0</v>
      </c>
      <c r="B820" s="45" t="s">
        <v>880</v>
      </c>
      <c r="C820" s="46" t="s">
        <v>24</v>
      </c>
      <c r="D820" s="48">
        <v>254.91</v>
      </c>
    </row>
    <row r="821" ht="33.0" customHeight="1">
      <c r="A821" s="43">
        <v>9005064.0</v>
      </c>
      <c r="B821" s="45" t="s">
        <v>881</v>
      </c>
      <c r="C821" s="46" t="s">
        <v>24</v>
      </c>
      <c r="D821" s="48">
        <v>529.68</v>
      </c>
    </row>
    <row r="822" ht="33.0" customHeight="1">
      <c r="A822" s="43">
        <v>9005065.0</v>
      </c>
      <c r="B822" s="45" t="s">
        <v>882</v>
      </c>
      <c r="C822" s="46" t="s">
        <v>24</v>
      </c>
      <c r="D822" s="48">
        <v>811.41</v>
      </c>
    </row>
    <row r="823" ht="33.0" customHeight="1">
      <c r="A823" s="43">
        <v>9005066.0</v>
      </c>
      <c r="B823" s="45" t="s">
        <v>883</v>
      </c>
      <c r="C823" s="46" t="s">
        <v>24</v>
      </c>
      <c r="D823" s="48">
        <v>1799.18</v>
      </c>
    </row>
    <row r="824" ht="33.0" customHeight="1">
      <c r="A824" s="43">
        <v>9005067.0</v>
      </c>
      <c r="B824" s="45" t="s">
        <v>884</v>
      </c>
      <c r="C824" s="46" t="s">
        <v>24</v>
      </c>
      <c r="D824" s="48">
        <v>3581.49</v>
      </c>
    </row>
    <row r="825" ht="33.0" customHeight="1">
      <c r="A825" s="43">
        <v>9005068.0</v>
      </c>
      <c r="B825" s="45" t="s">
        <v>885</v>
      </c>
      <c r="C825" s="46" t="s">
        <v>24</v>
      </c>
      <c r="D825" s="48">
        <v>165.53</v>
      </c>
    </row>
    <row r="826" ht="33.0" customHeight="1">
      <c r="A826" s="43">
        <v>9005069.0</v>
      </c>
      <c r="B826" s="45" t="s">
        <v>886</v>
      </c>
      <c r="C826" s="46" t="s">
        <v>24</v>
      </c>
      <c r="D826" s="48">
        <v>181.52</v>
      </c>
    </row>
    <row r="827" ht="33.0" customHeight="1">
      <c r="A827" s="43">
        <v>9005070.0</v>
      </c>
      <c r="B827" s="45" t="s">
        <v>887</v>
      </c>
      <c r="C827" s="46" t="s">
        <v>24</v>
      </c>
      <c r="D827" s="48">
        <v>224.99</v>
      </c>
    </row>
    <row r="828" ht="33.0" customHeight="1">
      <c r="A828" s="43">
        <v>9005071.0</v>
      </c>
      <c r="B828" s="45" t="s">
        <v>888</v>
      </c>
      <c r="C828" s="46" t="s">
        <v>24</v>
      </c>
      <c r="D828" s="48">
        <v>297.49</v>
      </c>
    </row>
    <row r="829" ht="33.0" customHeight="1">
      <c r="A829" s="43">
        <v>9005072.0</v>
      </c>
      <c r="B829" s="45" t="s">
        <v>889</v>
      </c>
      <c r="C829" s="46" t="s">
        <v>24</v>
      </c>
      <c r="D829" s="48">
        <v>391.1</v>
      </c>
    </row>
    <row r="830" ht="33.0" customHeight="1">
      <c r="A830" s="43">
        <v>9005073.0</v>
      </c>
      <c r="B830" s="45" t="s">
        <v>890</v>
      </c>
      <c r="C830" s="46" t="s">
        <v>24</v>
      </c>
      <c r="D830" s="48">
        <v>992.62</v>
      </c>
    </row>
    <row r="831" ht="33.0" customHeight="1">
      <c r="A831" s="43">
        <v>9005081.0</v>
      </c>
      <c r="B831" s="45" t="s">
        <v>891</v>
      </c>
      <c r="C831" s="46" t="s">
        <v>24</v>
      </c>
      <c r="D831" s="48">
        <v>70.83</v>
      </c>
    </row>
    <row r="832" ht="33.0" customHeight="1">
      <c r="A832" s="43">
        <v>9005082.0</v>
      </c>
      <c r="B832" s="45" t="s">
        <v>892</v>
      </c>
      <c r="C832" s="46" t="s">
        <v>24</v>
      </c>
      <c r="D832" s="48">
        <v>122.26</v>
      </c>
    </row>
    <row r="833" ht="33.0" customHeight="1">
      <c r="A833" s="43">
        <v>9005083.0</v>
      </c>
      <c r="B833" s="45" t="s">
        <v>893</v>
      </c>
      <c r="C833" s="46" t="s">
        <v>24</v>
      </c>
      <c r="D833" s="48">
        <v>318.89</v>
      </c>
    </row>
    <row r="834" ht="33.0" customHeight="1">
      <c r="A834" s="43">
        <v>9005084.0</v>
      </c>
      <c r="B834" s="45" t="s">
        <v>894</v>
      </c>
      <c r="C834" s="46" t="s">
        <v>24</v>
      </c>
      <c r="D834" s="48">
        <v>356.54</v>
      </c>
    </row>
    <row r="835" ht="33.0" customHeight="1">
      <c r="A835" s="43">
        <v>9005085.0</v>
      </c>
      <c r="B835" s="45" t="s">
        <v>895</v>
      </c>
      <c r="C835" s="46" t="s">
        <v>24</v>
      </c>
      <c r="D835" s="48">
        <v>532.92</v>
      </c>
    </row>
    <row r="836" ht="33.0" customHeight="1">
      <c r="A836" s="43">
        <v>9005087.0</v>
      </c>
      <c r="B836" s="45" t="s">
        <v>896</v>
      </c>
      <c r="C836" s="46" t="s">
        <v>24</v>
      </c>
      <c r="D836" s="48">
        <v>2670.29</v>
      </c>
    </row>
    <row r="837" ht="33.0" customHeight="1">
      <c r="A837" s="43">
        <v>9005090.0</v>
      </c>
      <c r="B837" s="45" t="s">
        <v>897</v>
      </c>
      <c r="C837" s="46" t="s">
        <v>24</v>
      </c>
      <c r="D837" s="48">
        <v>129.79</v>
      </c>
    </row>
    <row r="838" ht="33.0" customHeight="1">
      <c r="A838" s="43">
        <v>9005098.0</v>
      </c>
      <c r="B838" s="45" t="s">
        <v>898</v>
      </c>
      <c r="C838" s="46" t="s">
        <v>21</v>
      </c>
      <c r="D838" s="48">
        <v>1171.14</v>
      </c>
    </row>
    <row r="839" ht="33.0" customHeight="1">
      <c r="A839" s="43">
        <v>9005108.0</v>
      </c>
      <c r="B839" s="45" t="s">
        <v>878</v>
      </c>
      <c r="C839" s="46" t="s">
        <v>24</v>
      </c>
      <c r="D839" s="48">
        <v>15.87</v>
      </c>
    </row>
    <row r="840" ht="33.0" customHeight="1">
      <c r="A840" s="43">
        <v>9006000.0</v>
      </c>
      <c r="B840" s="45" t="s">
        <v>900</v>
      </c>
      <c r="C840" s="46" t="s">
        <v>19</v>
      </c>
      <c r="D840" s="48" t="s">
        <v>19</v>
      </c>
    </row>
    <row r="841" ht="33.0" customHeight="1">
      <c r="A841" s="43">
        <v>9006018.0</v>
      </c>
      <c r="B841" s="45" t="s">
        <v>901</v>
      </c>
      <c r="C841" s="46" t="s">
        <v>24</v>
      </c>
      <c r="D841" s="48">
        <v>3117.35</v>
      </c>
    </row>
    <row r="842" ht="33.0" customHeight="1">
      <c r="A842" s="43">
        <v>9006019.0</v>
      </c>
      <c r="B842" s="45" t="s">
        <v>902</v>
      </c>
      <c r="C842" s="46" t="s">
        <v>24</v>
      </c>
      <c r="D842" s="48">
        <v>2783.3</v>
      </c>
    </row>
    <row r="843" ht="33.0" customHeight="1">
      <c r="A843" s="43">
        <v>9006020.0</v>
      </c>
      <c r="B843" s="45" t="s">
        <v>903</v>
      </c>
      <c r="C843" s="46" t="s">
        <v>24</v>
      </c>
      <c r="D843" s="48">
        <v>4646.59</v>
      </c>
    </row>
    <row r="844" ht="33.0" customHeight="1">
      <c r="A844" s="43">
        <v>9006023.0</v>
      </c>
      <c r="B844" s="45" t="s">
        <v>904</v>
      </c>
      <c r="C844" s="46" t="s">
        <v>24</v>
      </c>
      <c r="D844" s="48">
        <v>453.61</v>
      </c>
    </row>
    <row r="845" ht="33.0" customHeight="1">
      <c r="A845" s="43">
        <v>9006024.0</v>
      </c>
      <c r="B845" s="45" t="s">
        <v>905</v>
      </c>
      <c r="C845" s="46" t="s">
        <v>24</v>
      </c>
      <c r="D845" s="48">
        <v>1022.23</v>
      </c>
    </row>
    <row r="846" ht="33.0" customHeight="1">
      <c r="A846" s="43">
        <v>9006025.0</v>
      </c>
      <c r="B846" s="45" t="s">
        <v>906</v>
      </c>
      <c r="C846" s="46" t="s">
        <v>24</v>
      </c>
      <c r="D846" s="48">
        <v>1389.28</v>
      </c>
    </row>
    <row r="847" ht="33.0" customHeight="1">
      <c r="A847" s="43">
        <v>9006026.0</v>
      </c>
      <c r="B847" s="45" t="s">
        <v>907</v>
      </c>
      <c r="C847" s="46" t="s">
        <v>24</v>
      </c>
      <c r="D847" s="48">
        <v>1906.31</v>
      </c>
    </row>
    <row r="848" ht="33.0" customHeight="1">
      <c r="A848" s="43">
        <v>9006027.0</v>
      </c>
      <c r="B848" s="45" t="s">
        <v>908</v>
      </c>
      <c r="C848" s="46" t="s">
        <v>24</v>
      </c>
      <c r="D848" s="48">
        <v>544.56</v>
      </c>
    </row>
    <row r="849" ht="33.0" customHeight="1">
      <c r="A849" s="43">
        <v>9006028.0</v>
      </c>
      <c r="B849" s="45" t="s">
        <v>909</v>
      </c>
      <c r="C849" s="46" t="s">
        <v>24</v>
      </c>
      <c r="D849" s="48">
        <v>1279.54</v>
      </c>
    </row>
    <row r="850" ht="33.0" customHeight="1">
      <c r="A850" s="43">
        <v>9006029.0</v>
      </c>
      <c r="B850" s="45" t="s">
        <v>910</v>
      </c>
      <c r="C850" s="46" t="s">
        <v>24</v>
      </c>
      <c r="D850" s="48">
        <v>1708.6</v>
      </c>
    </row>
    <row r="851" ht="33.0" customHeight="1">
      <c r="A851" s="43">
        <v>9006030.0</v>
      </c>
      <c r="B851" s="45" t="s">
        <v>911</v>
      </c>
      <c r="C851" s="46" t="s">
        <v>24</v>
      </c>
      <c r="D851" s="48">
        <v>2426.89</v>
      </c>
    </row>
    <row r="852" ht="33.0" customHeight="1">
      <c r="A852" s="43">
        <v>9006033.0</v>
      </c>
      <c r="B852" s="45" t="s">
        <v>912</v>
      </c>
      <c r="C852" s="46" t="s">
        <v>24</v>
      </c>
      <c r="D852" s="48">
        <v>185.88</v>
      </c>
    </row>
    <row r="853" ht="33.0" customHeight="1">
      <c r="A853" s="43">
        <v>9006036.0</v>
      </c>
      <c r="B853" s="45" t="s">
        <v>913</v>
      </c>
      <c r="C853" s="46" t="s">
        <v>24</v>
      </c>
      <c r="D853" s="48">
        <v>237.57</v>
      </c>
    </row>
    <row r="854" ht="33.0" customHeight="1">
      <c r="A854" s="43">
        <v>9006049.0</v>
      </c>
      <c r="B854" s="45" t="s">
        <v>914</v>
      </c>
      <c r="C854" s="46" t="s">
        <v>24</v>
      </c>
      <c r="D854" s="48">
        <v>12.74</v>
      </c>
    </row>
    <row r="855" ht="33.0" customHeight="1">
      <c r="A855" s="43">
        <v>9006058.0</v>
      </c>
      <c r="B855" s="45" t="s">
        <v>915</v>
      </c>
      <c r="C855" s="46" t="s">
        <v>24</v>
      </c>
      <c r="D855" s="48">
        <v>89.6</v>
      </c>
    </row>
    <row r="856" ht="33.0" customHeight="1">
      <c r="A856" s="43">
        <v>9006059.0</v>
      </c>
      <c r="B856" s="45" t="s">
        <v>916</v>
      </c>
      <c r="C856" s="46" t="s">
        <v>24</v>
      </c>
      <c r="D856" s="48">
        <v>115.24</v>
      </c>
    </row>
    <row r="857" ht="33.0" customHeight="1">
      <c r="A857" s="43">
        <v>9006060.0</v>
      </c>
      <c r="B857" s="45" t="s">
        <v>917</v>
      </c>
      <c r="C857" s="46" t="s">
        <v>24</v>
      </c>
      <c r="D857" s="48">
        <v>185.87</v>
      </c>
    </row>
    <row r="858" ht="33.0" customHeight="1">
      <c r="A858" s="43">
        <v>9006061.0</v>
      </c>
      <c r="B858" s="45" t="s">
        <v>918</v>
      </c>
      <c r="C858" s="46" t="s">
        <v>24</v>
      </c>
      <c r="D858" s="48">
        <v>841.11</v>
      </c>
    </row>
    <row r="859" ht="33.0" customHeight="1">
      <c r="A859" s="43">
        <v>9006062.0</v>
      </c>
      <c r="B859" s="45" t="s">
        <v>919</v>
      </c>
      <c r="C859" s="46" t="s">
        <v>24</v>
      </c>
      <c r="D859" s="48">
        <v>89.74</v>
      </c>
    </row>
    <row r="860" ht="33.0" customHeight="1">
      <c r="A860" s="43">
        <v>9006063.0</v>
      </c>
      <c r="B860" s="45" t="s">
        <v>920</v>
      </c>
      <c r="C860" s="46" t="s">
        <v>24</v>
      </c>
      <c r="D860" s="48">
        <v>105.69</v>
      </c>
    </row>
    <row r="861" ht="33.0" customHeight="1">
      <c r="A861" s="43">
        <v>9006064.0</v>
      </c>
      <c r="B861" s="45" t="s">
        <v>921</v>
      </c>
      <c r="C861" s="46" t="s">
        <v>24</v>
      </c>
      <c r="D861" s="48">
        <v>135.79</v>
      </c>
    </row>
    <row r="862" ht="33.0" customHeight="1">
      <c r="A862" s="43">
        <v>9006065.0</v>
      </c>
      <c r="B862" s="45" t="s">
        <v>922</v>
      </c>
      <c r="C862" s="46" t="s">
        <v>24</v>
      </c>
      <c r="D862" s="48">
        <v>293.75</v>
      </c>
    </row>
    <row r="863" ht="33.0" customHeight="1">
      <c r="A863" s="43">
        <v>9006066.0</v>
      </c>
      <c r="B863" s="45" t="s">
        <v>923</v>
      </c>
      <c r="C863" s="46" t="s">
        <v>24</v>
      </c>
      <c r="D863" s="48">
        <v>394.35</v>
      </c>
    </row>
    <row r="864" ht="33.0" customHeight="1">
      <c r="A864" s="43">
        <v>9006067.0</v>
      </c>
      <c r="B864" s="45" t="s">
        <v>924</v>
      </c>
      <c r="C864" s="46" t="s">
        <v>24</v>
      </c>
      <c r="D864" s="48">
        <v>596.07</v>
      </c>
    </row>
    <row r="865" ht="33.0" customHeight="1">
      <c r="A865" s="43">
        <v>9006068.0</v>
      </c>
      <c r="B865" s="45" t="s">
        <v>925</v>
      </c>
      <c r="C865" s="46" t="s">
        <v>24</v>
      </c>
      <c r="D865" s="48">
        <v>1878.38</v>
      </c>
    </row>
    <row r="866" ht="33.0" customHeight="1">
      <c r="A866" s="43">
        <v>9006069.0</v>
      </c>
      <c r="B866" s="45" t="s">
        <v>926</v>
      </c>
      <c r="C866" s="46" t="s">
        <v>24</v>
      </c>
      <c r="D866" s="48">
        <v>19.18</v>
      </c>
    </row>
    <row r="867" ht="33.0" customHeight="1">
      <c r="A867" s="43">
        <v>9006070.0</v>
      </c>
      <c r="B867" s="45" t="s">
        <v>928</v>
      </c>
      <c r="C867" s="46" t="s">
        <v>24</v>
      </c>
      <c r="D867" s="48">
        <v>46.07</v>
      </c>
    </row>
    <row r="868" ht="33.0" customHeight="1">
      <c r="A868" s="43">
        <v>9006071.0</v>
      </c>
      <c r="B868" s="45" t="s">
        <v>929</v>
      </c>
      <c r="C868" s="46" t="s">
        <v>24</v>
      </c>
      <c r="D868" s="48">
        <v>54.38</v>
      </c>
    </row>
    <row r="869" ht="33.0" customHeight="1">
      <c r="A869" s="43">
        <v>9006072.0</v>
      </c>
      <c r="B869" s="45" t="s">
        <v>931</v>
      </c>
      <c r="C869" s="46" t="s">
        <v>24</v>
      </c>
      <c r="D869" s="48">
        <v>59.77</v>
      </c>
    </row>
    <row r="870" ht="33.0" customHeight="1">
      <c r="A870" s="43">
        <v>9006073.0</v>
      </c>
      <c r="B870" s="45" t="s">
        <v>932</v>
      </c>
      <c r="C870" s="46" t="s">
        <v>87</v>
      </c>
      <c r="D870" s="48">
        <v>19.93</v>
      </c>
    </row>
    <row r="871" ht="33.0" customHeight="1">
      <c r="A871" s="43">
        <v>9006074.0</v>
      </c>
      <c r="B871" s="45" t="s">
        <v>933</v>
      </c>
      <c r="C871" s="46" t="s">
        <v>87</v>
      </c>
      <c r="D871" s="48">
        <v>36.43</v>
      </c>
    </row>
    <row r="872" ht="33.0" customHeight="1">
      <c r="A872" s="43">
        <v>9006075.0</v>
      </c>
      <c r="B872" s="45" t="s">
        <v>934</v>
      </c>
      <c r="C872" s="46" t="s">
        <v>87</v>
      </c>
      <c r="D872" s="48">
        <v>71.33</v>
      </c>
    </row>
    <row r="873" ht="33.0" customHeight="1">
      <c r="A873" s="43">
        <v>9006076.0</v>
      </c>
      <c r="B873" s="45" t="s">
        <v>935</v>
      </c>
      <c r="C873" s="46" t="s">
        <v>87</v>
      </c>
      <c r="D873" s="48">
        <v>158.42</v>
      </c>
    </row>
    <row r="874" ht="33.0" customHeight="1">
      <c r="A874" s="43">
        <v>9006077.0</v>
      </c>
      <c r="B874" s="45" t="s">
        <v>937</v>
      </c>
      <c r="C874" s="46" t="s">
        <v>87</v>
      </c>
      <c r="D874" s="48">
        <v>183.21</v>
      </c>
    </row>
    <row r="875" ht="33.0" customHeight="1">
      <c r="A875" s="43">
        <v>9006078.0</v>
      </c>
      <c r="B875" s="45" t="s">
        <v>938</v>
      </c>
      <c r="C875" s="46" t="s">
        <v>87</v>
      </c>
      <c r="D875" s="48">
        <v>429.24</v>
      </c>
    </row>
    <row r="876" ht="33.0" customHeight="1">
      <c r="A876" s="43">
        <v>9006079.0</v>
      </c>
      <c r="B876" s="45" t="s">
        <v>939</v>
      </c>
      <c r="C876" s="46" t="s">
        <v>87</v>
      </c>
      <c r="D876" s="48">
        <v>909.89</v>
      </c>
    </row>
    <row r="877" ht="33.0" customHeight="1">
      <c r="A877" s="43">
        <v>9006080.0</v>
      </c>
      <c r="B877" s="45" t="s">
        <v>940</v>
      </c>
      <c r="C877" s="46" t="s">
        <v>87</v>
      </c>
      <c r="D877" s="48">
        <v>1189.74</v>
      </c>
    </row>
    <row r="878" ht="33.0" customHeight="1">
      <c r="A878" s="43">
        <v>9006081.0</v>
      </c>
      <c r="B878" s="45" t="s">
        <v>942</v>
      </c>
      <c r="C878" s="46" t="s">
        <v>87</v>
      </c>
      <c r="D878" s="48">
        <v>1455.12</v>
      </c>
    </row>
    <row r="879" ht="33.0" customHeight="1">
      <c r="A879" s="43">
        <v>9006082.0</v>
      </c>
      <c r="B879" s="45" t="s">
        <v>943</v>
      </c>
      <c r="C879" s="46" t="s">
        <v>87</v>
      </c>
      <c r="D879" s="48">
        <v>1691.97</v>
      </c>
    </row>
    <row r="880" ht="33.0" customHeight="1">
      <c r="A880" s="43">
        <v>9006083.0</v>
      </c>
      <c r="B880" s="45" t="s">
        <v>944</v>
      </c>
      <c r="C880" s="46" t="s">
        <v>87</v>
      </c>
      <c r="D880" s="48">
        <v>2006.9</v>
      </c>
    </row>
    <row r="881" ht="33.0" customHeight="1">
      <c r="A881" s="43">
        <v>9006088.0</v>
      </c>
      <c r="B881" s="45" t="s">
        <v>945</v>
      </c>
      <c r="C881" s="46" t="s">
        <v>21</v>
      </c>
      <c r="D881" s="48">
        <v>324.6</v>
      </c>
    </row>
    <row r="882" ht="33.0" customHeight="1">
      <c r="A882" s="43">
        <v>9006090.0</v>
      </c>
      <c r="B882" s="45" t="s">
        <v>947</v>
      </c>
      <c r="C882" s="46" t="s">
        <v>87</v>
      </c>
      <c r="D882" s="48">
        <v>11.8</v>
      </c>
    </row>
    <row r="883" ht="33.0" customHeight="1">
      <c r="A883" s="43">
        <v>9006091.0</v>
      </c>
      <c r="B883" s="45" t="s">
        <v>948</v>
      </c>
      <c r="C883" s="46" t="s">
        <v>87</v>
      </c>
      <c r="D883" s="48">
        <v>18.13</v>
      </c>
    </row>
    <row r="884" ht="33.0" customHeight="1">
      <c r="A884" s="43">
        <v>9006092.0</v>
      </c>
      <c r="B884" s="45" t="s">
        <v>949</v>
      </c>
      <c r="C884" s="46" t="s">
        <v>87</v>
      </c>
      <c r="D884" s="48">
        <v>25.69</v>
      </c>
    </row>
    <row r="885" ht="33.0" customHeight="1">
      <c r="A885" s="43">
        <v>9006093.0</v>
      </c>
      <c r="B885" s="45" t="s">
        <v>950</v>
      </c>
      <c r="C885" s="46" t="s">
        <v>87</v>
      </c>
      <c r="D885" s="48">
        <v>37.16</v>
      </c>
    </row>
    <row r="886" ht="33.0" customHeight="1">
      <c r="A886" s="43">
        <v>9006094.0</v>
      </c>
      <c r="B886" s="45" t="s">
        <v>951</v>
      </c>
      <c r="C886" s="46" t="s">
        <v>87</v>
      </c>
      <c r="D886" s="48">
        <v>54.39</v>
      </c>
    </row>
    <row r="887" ht="33.0" customHeight="1">
      <c r="A887" s="43">
        <v>9006095.0</v>
      </c>
      <c r="B887" s="45" t="s">
        <v>952</v>
      </c>
      <c r="C887" s="46" t="s">
        <v>87</v>
      </c>
      <c r="D887" s="48">
        <v>72.86</v>
      </c>
    </row>
    <row r="888" ht="33.0" customHeight="1">
      <c r="A888" s="43">
        <v>9006096.0</v>
      </c>
      <c r="B888" s="45" t="s">
        <v>953</v>
      </c>
      <c r="C888" s="46" t="s">
        <v>87</v>
      </c>
      <c r="D888" s="48">
        <v>92.72</v>
      </c>
    </row>
    <row r="889" ht="33.0" customHeight="1">
      <c r="A889" s="43">
        <v>9006097.0</v>
      </c>
      <c r="B889" s="45" t="s">
        <v>954</v>
      </c>
      <c r="C889" s="46" t="s">
        <v>87</v>
      </c>
      <c r="D889" s="48">
        <v>135.85</v>
      </c>
    </row>
    <row r="890" ht="33.0" customHeight="1">
      <c r="A890" s="43">
        <v>9006098.0</v>
      </c>
      <c r="B890" s="45" t="s">
        <v>955</v>
      </c>
      <c r="C890" s="46" t="s">
        <v>87</v>
      </c>
      <c r="D890" s="48">
        <v>177.18</v>
      </c>
    </row>
    <row r="891" ht="33.0" customHeight="1">
      <c r="A891" s="43">
        <v>9006099.0</v>
      </c>
      <c r="B891" s="45" t="s">
        <v>956</v>
      </c>
      <c r="C891" s="46" t="s">
        <v>24</v>
      </c>
      <c r="D891" s="48">
        <v>442.07</v>
      </c>
    </row>
    <row r="892" ht="33.0" customHeight="1">
      <c r="A892" s="43">
        <v>9007000.0</v>
      </c>
      <c r="B892" s="45" t="s">
        <v>957</v>
      </c>
      <c r="C892" s="46" t="s">
        <v>19</v>
      </c>
      <c r="D892" s="48" t="s">
        <v>19</v>
      </c>
    </row>
    <row r="893" ht="33.0" customHeight="1">
      <c r="A893" s="43">
        <v>9007001.0</v>
      </c>
      <c r="B893" s="45" t="s">
        <v>959</v>
      </c>
      <c r="C893" s="46" t="s">
        <v>24</v>
      </c>
      <c r="D893" s="48">
        <v>166.6</v>
      </c>
    </row>
    <row r="894" ht="33.0" customHeight="1">
      <c r="A894" s="43">
        <v>9007002.0</v>
      </c>
      <c r="B894" s="45" t="s">
        <v>960</v>
      </c>
      <c r="C894" s="46" t="s">
        <v>24</v>
      </c>
      <c r="D894" s="48">
        <v>262.82</v>
      </c>
    </row>
    <row r="895" ht="33.0" customHeight="1">
      <c r="A895" s="43">
        <v>9007003.0</v>
      </c>
      <c r="B895" s="45" t="s">
        <v>961</v>
      </c>
      <c r="C895" s="46" t="s">
        <v>24</v>
      </c>
      <c r="D895" s="48">
        <v>336.02</v>
      </c>
    </row>
    <row r="896" ht="33.0" customHeight="1">
      <c r="A896" s="43">
        <v>9007005.0</v>
      </c>
      <c r="B896" s="45" t="s">
        <v>962</v>
      </c>
      <c r="C896" s="46" t="s">
        <v>24</v>
      </c>
      <c r="D896" s="48">
        <v>263.75</v>
      </c>
    </row>
    <row r="897" ht="33.0" customHeight="1">
      <c r="A897" s="43">
        <v>9007006.0</v>
      </c>
      <c r="B897" s="45" t="s">
        <v>963</v>
      </c>
      <c r="C897" s="46" t="s">
        <v>24</v>
      </c>
      <c r="D897" s="48">
        <v>348.29</v>
      </c>
    </row>
    <row r="898" ht="33.0" customHeight="1">
      <c r="A898" s="43">
        <v>9007007.0</v>
      </c>
      <c r="B898" s="45" t="s">
        <v>964</v>
      </c>
      <c r="C898" s="46" t="s">
        <v>24</v>
      </c>
      <c r="D898" s="48">
        <v>438.67</v>
      </c>
    </row>
    <row r="899" ht="33.0" customHeight="1">
      <c r="A899" s="43">
        <v>9007008.0</v>
      </c>
      <c r="B899" s="45" t="s">
        <v>965</v>
      </c>
      <c r="C899" s="46" t="s">
        <v>24</v>
      </c>
      <c r="D899" s="48">
        <v>262.55</v>
      </c>
    </row>
    <row r="900" ht="33.0" customHeight="1">
      <c r="A900" s="43">
        <v>9007010.0</v>
      </c>
      <c r="B900" s="45" t="s">
        <v>966</v>
      </c>
      <c r="C900" s="46" t="s">
        <v>24</v>
      </c>
      <c r="D900" s="48">
        <v>242.55</v>
      </c>
    </row>
    <row r="901" ht="33.0" customHeight="1">
      <c r="A901" s="43">
        <v>9007015.0</v>
      </c>
      <c r="B901" s="45" t="s">
        <v>967</v>
      </c>
      <c r="C901" s="46" t="s">
        <v>24</v>
      </c>
      <c r="D901" s="48">
        <v>189.94</v>
      </c>
    </row>
    <row r="902" ht="33.0" customHeight="1">
      <c r="A902" s="43">
        <v>9007018.0</v>
      </c>
      <c r="B902" s="45" t="s">
        <v>968</v>
      </c>
      <c r="C902" s="46" t="s">
        <v>24</v>
      </c>
      <c r="D902" s="48">
        <v>273.73</v>
      </c>
    </row>
    <row r="903" ht="33.0" customHeight="1">
      <c r="A903" s="43">
        <v>9007030.0</v>
      </c>
      <c r="B903" s="45" t="s">
        <v>970</v>
      </c>
      <c r="C903" s="46" t="s">
        <v>24</v>
      </c>
      <c r="D903" s="48">
        <v>310.43</v>
      </c>
    </row>
    <row r="904" ht="33.0" customHeight="1">
      <c r="A904" s="43">
        <v>9007035.0</v>
      </c>
      <c r="B904" s="45" t="s">
        <v>971</v>
      </c>
      <c r="C904" s="46" t="s">
        <v>24</v>
      </c>
      <c r="D904" s="48">
        <v>189.67</v>
      </c>
    </row>
    <row r="905" ht="33.0" customHeight="1">
      <c r="A905" s="43">
        <v>9007036.0</v>
      </c>
      <c r="B905" s="45" t="s">
        <v>972</v>
      </c>
      <c r="C905" s="46" t="s">
        <v>24</v>
      </c>
      <c r="D905" s="48">
        <v>285.89</v>
      </c>
    </row>
    <row r="906" ht="33.0" customHeight="1">
      <c r="A906" s="43">
        <v>9007037.0</v>
      </c>
      <c r="B906" s="45" t="s">
        <v>973</v>
      </c>
      <c r="C906" s="46" t="s">
        <v>24</v>
      </c>
      <c r="D906" s="48">
        <v>359.09</v>
      </c>
    </row>
    <row r="907" ht="33.0" customHeight="1">
      <c r="A907" s="43">
        <v>9007038.0</v>
      </c>
      <c r="B907" s="45" t="s">
        <v>974</v>
      </c>
      <c r="C907" s="46" t="s">
        <v>24</v>
      </c>
      <c r="D907" s="48">
        <v>461.49</v>
      </c>
    </row>
    <row r="908" ht="33.0" customHeight="1">
      <c r="A908" s="43">
        <v>9007040.0</v>
      </c>
      <c r="B908" s="45" t="s">
        <v>975</v>
      </c>
      <c r="C908" s="46" t="s">
        <v>24</v>
      </c>
      <c r="D908" s="48">
        <v>265.62</v>
      </c>
    </row>
    <row r="909" ht="33.0" customHeight="1">
      <c r="A909" s="43">
        <v>9007041.0</v>
      </c>
      <c r="B909" s="45" t="s">
        <v>976</v>
      </c>
      <c r="C909" s="46" t="s">
        <v>24</v>
      </c>
      <c r="D909" s="48">
        <v>344.51</v>
      </c>
    </row>
    <row r="910" ht="33.0" customHeight="1">
      <c r="A910" s="43">
        <v>9007045.0</v>
      </c>
      <c r="B910" s="45" t="s">
        <v>978</v>
      </c>
      <c r="C910" s="46" t="s">
        <v>24</v>
      </c>
      <c r="D910" s="48">
        <v>213.01</v>
      </c>
    </row>
    <row r="911" ht="33.0" customHeight="1">
      <c r="A911" s="43">
        <v>9007050.0</v>
      </c>
      <c r="B911" s="45" t="s">
        <v>979</v>
      </c>
      <c r="C911" s="46" t="s">
        <v>24</v>
      </c>
      <c r="D911" s="48">
        <v>296.8</v>
      </c>
    </row>
    <row r="912" ht="33.0" customHeight="1">
      <c r="A912" s="43">
        <v>9007055.0</v>
      </c>
      <c r="B912" s="45" t="s">
        <v>980</v>
      </c>
      <c r="C912" s="46" t="s">
        <v>24</v>
      </c>
      <c r="D912" s="48">
        <v>324.89</v>
      </c>
    </row>
    <row r="913" ht="33.0" customHeight="1">
      <c r="A913" s="43">
        <v>9007056.0</v>
      </c>
      <c r="B913" s="45" t="s">
        <v>981</v>
      </c>
      <c r="C913" s="46" t="s">
        <v>24</v>
      </c>
      <c r="D913" s="48">
        <v>433.45</v>
      </c>
    </row>
    <row r="914" ht="33.0" customHeight="1">
      <c r="A914" s="43">
        <v>9007060.0</v>
      </c>
      <c r="B914" s="45" t="s">
        <v>982</v>
      </c>
      <c r="C914" s="46" t="s">
        <v>24</v>
      </c>
      <c r="D914" s="48">
        <v>160.51</v>
      </c>
    </row>
    <row r="915" ht="33.0" customHeight="1">
      <c r="A915" s="43">
        <v>9007061.0</v>
      </c>
      <c r="B915" s="45" t="s">
        <v>983</v>
      </c>
      <c r="C915" s="46" t="s">
        <v>24</v>
      </c>
      <c r="D915" s="48">
        <v>253.45</v>
      </c>
    </row>
    <row r="916" ht="33.0" customHeight="1">
      <c r="A916" s="43">
        <v>9007070.0</v>
      </c>
      <c r="B916" s="45" t="s">
        <v>984</v>
      </c>
      <c r="C916" s="46" t="s">
        <v>24</v>
      </c>
      <c r="D916" s="48">
        <v>260.16</v>
      </c>
    </row>
    <row r="917" ht="33.0" customHeight="1">
      <c r="A917" s="43">
        <v>9007075.0</v>
      </c>
      <c r="B917" s="45" t="s">
        <v>985</v>
      </c>
      <c r="C917" s="46" t="s">
        <v>24</v>
      </c>
      <c r="D917" s="48">
        <v>280.07</v>
      </c>
    </row>
    <row r="918" ht="33.0" customHeight="1">
      <c r="A918" s="43">
        <v>9007076.0</v>
      </c>
      <c r="B918" s="45" t="s">
        <v>986</v>
      </c>
      <c r="C918" s="46" t="s">
        <v>24</v>
      </c>
      <c r="D918" s="48">
        <v>205.05</v>
      </c>
    </row>
    <row r="919" ht="33.0" customHeight="1">
      <c r="A919" s="43">
        <v>9007080.0</v>
      </c>
      <c r="B919" s="45" t="s">
        <v>987</v>
      </c>
      <c r="C919" s="46" t="s">
        <v>24</v>
      </c>
      <c r="D919" s="48">
        <v>485.44</v>
      </c>
    </row>
    <row r="920" ht="33.0" customHeight="1">
      <c r="A920" s="43">
        <v>9007085.0</v>
      </c>
      <c r="B920" s="45" t="s">
        <v>988</v>
      </c>
      <c r="C920" s="46" t="s">
        <v>24</v>
      </c>
      <c r="D920" s="48">
        <v>301.11</v>
      </c>
    </row>
    <row r="921" ht="33.0" customHeight="1">
      <c r="A921" s="43">
        <v>9007090.0</v>
      </c>
      <c r="B921" s="45" t="s">
        <v>989</v>
      </c>
      <c r="C921" s="46" t="s">
        <v>24</v>
      </c>
      <c r="D921" s="48">
        <v>281.89</v>
      </c>
    </row>
    <row r="922" ht="33.0" customHeight="1">
      <c r="A922" s="43">
        <v>9007095.0</v>
      </c>
      <c r="B922" s="45" t="s">
        <v>990</v>
      </c>
      <c r="C922" s="46" t="s">
        <v>24</v>
      </c>
      <c r="D922" s="48">
        <v>329.19</v>
      </c>
    </row>
    <row r="923" ht="33.0" customHeight="1">
      <c r="A923" s="43">
        <v>9008000.0</v>
      </c>
      <c r="B923" s="45" t="s">
        <v>991</v>
      </c>
      <c r="C923" s="46" t="s">
        <v>19</v>
      </c>
      <c r="D923" s="48" t="s">
        <v>19</v>
      </c>
    </row>
    <row r="924" ht="33.0" customHeight="1">
      <c r="A924" s="43">
        <v>9008010.0</v>
      </c>
      <c r="B924" s="45" t="s">
        <v>992</v>
      </c>
      <c r="C924" s="46" t="s">
        <v>24</v>
      </c>
      <c r="D924" s="48">
        <v>29.39</v>
      </c>
    </row>
    <row r="925" ht="33.0" customHeight="1">
      <c r="A925" s="43">
        <v>9008011.0</v>
      </c>
      <c r="B925" s="45" t="s">
        <v>993</v>
      </c>
      <c r="C925" s="46" t="s">
        <v>24</v>
      </c>
      <c r="D925" s="48">
        <v>28.01</v>
      </c>
    </row>
    <row r="926" ht="33.0" customHeight="1">
      <c r="A926" s="43">
        <v>9008012.0</v>
      </c>
      <c r="B926" s="45" t="s">
        <v>994</v>
      </c>
      <c r="C926" s="46" t="s">
        <v>24</v>
      </c>
      <c r="D926" s="48">
        <v>82.07</v>
      </c>
    </row>
    <row r="927" ht="33.0" customHeight="1">
      <c r="A927" s="43">
        <v>9008013.0</v>
      </c>
      <c r="B927" s="45" t="s">
        <v>995</v>
      </c>
      <c r="C927" s="46" t="s">
        <v>24</v>
      </c>
      <c r="D927" s="48">
        <v>75.76</v>
      </c>
    </row>
    <row r="928" ht="33.0" customHeight="1">
      <c r="A928" s="43">
        <v>9008014.0</v>
      </c>
      <c r="B928" s="45" t="s">
        <v>996</v>
      </c>
      <c r="C928" s="46" t="s">
        <v>24</v>
      </c>
      <c r="D928" s="48">
        <v>114.47</v>
      </c>
    </row>
    <row r="929" ht="33.0" customHeight="1">
      <c r="A929" s="43">
        <v>9008015.0</v>
      </c>
      <c r="B929" s="45" t="s">
        <v>997</v>
      </c>
      <c r="C929" s="46" t="s">
        <v>24</v>
      </c>
      <c r="D929" s="48">
        <v>106.96</v>
      </c>
    </row>
    <row r="930" ht="33.0" customHeight="1">
      <c r="A930" s="43">
        <v>9008016.0</v>
      </c>
      <c r="B930" s="45" t="s">
        <v>998</v>
      </c>
      <c r="C930" s="46" t="s">
        <v>24</v>
      </c>
      <c r="D930" s="48">
        <v>127.78</v>
      </c>
    </row>
    <row r="931" ht="33.0" customHeight="1">
      <c r="A931" s="43">
        <v>9008017.0</v>
      </c>
      <c r="B931" s="45" t="s">
        <v>999</v>
      </c>
      <c r="C931" s="46" t="s">
        <v>24</v>
      </c>
      <c r="D931" s="48">
        <v>232.52</v>
      </c>
    </row>
    <row r="932" ht="33.0" customHeight="1">
      <c r="A932" s="43">
        <v>9008018.0</v>
      </c>
      <c r="B932" s="45" t="s">
        <v>1000</v>
      </c>
      <c r="C932" s="46" t="s">
        <v>24</v>
      </c>
      <c r="D932" s="48">
        <v>233.32</v>
      </c>
    </row>
    <row r="933" ht="33.0" customHeight="1">
      <c r="A933" s="43">
        <v>9008019.0</v>
      </c>
      <c r="B933" s="45" t="s">
        <v>1002</v>
      </c>
      <c r="C933" s="46" t="s">
        <v>24</v>
      </c>
      <c r="D933" s="48">
        <v>85.28</v>
      </c>
    </row>
    <row r="934" ht="33.0" customHeight="1">
      <c r="A934" s="43">
        <v>9008020.0</v>
      </c>
      <c r="B934" s="45" t="s">
        <v>1003</v>
      </c>
      <c r="C934" s="46" t="s">
        <v>24</v>
      </c>
      <c r="D934" s="48">
        <v>162.1</v>
      </c>
    </row>
    <row r="935" ht="33.0" customHeight="1">
      <c r="A935" s="43">
        <v>9008021.0</v>
      </c>
      <c r="B935" s="45" t="s">
        <v>1004</v>
      </c>
      <c r="C935" s="46" t="s">
        <v>24</v>
      </c>
      <c r="D935" s="48">
        <v>44406.08</v>
      </c>
    </row>
    <row r="936" ht="33.0" customHeight="1">
      <c r="A936" s="43">
        <v>9008022.0</v>
      </c>
      <c r="B936" s="45" t="s">
        <v>1005</v>
      </c>
      <c r="C936" s="46" t="s">
        <v>24</v>
      </c>
      <c r="D936" s="48">
        <v>24724.61</v>
      </c>
    </row>
    <row r="937" ht="33.0" customHeight="1">
      <c r="A937" s="43">
        <v>9008023.0</v>
      </c>
      <c r="B937" s="45" t="s">
        <v>1006</v>
      </c>
      <c r="C937" s="46" t="s">
        <v>24</v>
      </c>
      <c r="D937" s="48">
        <v>31211.52</v>
      </c>
    </row>
    <row r="938" ht="33.0" customHeight="1">
      <c r="A938" s="43">
        <v>9008024.0</v>
      </c>
      <c r="B938" s="45" t="s">
        <v>1007</v>
      </c>
      <c r="C938" s="46" t="s">
        <v>24</v>
      </c>
      <c r="D938" s="48">
        <v>29957.46</v>
      </c>
    </row>
    <row r="939" ht="33.0" customHeight="1">
      <c r="A939" s="43">
        <v>9008025.0</v>
      </c>
      <c r="B939" s="45" t="s">
        <v>1008</v>
      </c>
      <c r="C939" s="46" t="s">
        <v>24</v>
      </c>
      <c r="D939" s="48">
        <v>32510.28</v>
      </c>
    </row>
    <row r="940" ht="33.0" customHeight="1">
      <c r="A940" s="43">
        <v>9008026.0</v>
      </c>
      <c r="B940" s="45" t="s">
        <v>1009</v>
      </c>
      <c r="C940" s="46" t="s">
        <v>24</v>
      </c>
      <c r="D940" s="48">
        <v>70548.02</v>
      </c>
    </row>
    <row r="941" ht="33.0" customHeight="1">
      <c r="A941" s="43">
        <v>9008027.0</v>
      </c>
      <c r="B941" s="45" t="s">
        <v>1010</v>
      </c>
      <c r="C941" s="46" t="s">
        <v>24</v>
      </c>
      <c r="D941" s="48">
        <v>65413.41</v>
      </c>
    </row>
    <row r="942" ht="33.0" customHeight="1">
      <c r="A942" s="43">
        <v>9008028.0</v>
      </c>
      <c r="B942" s="45" t="s">
        <v>1011</v>
      </c>
      <c r="C942" s="46" t="s">
        <v>24</v>
      </c>
      <c r="D942" s="48">
        <v>1020.99</v>
      </c>
    </row>
    <row r="943" ht="33.0" customHeight="1">
      <c r="A943" s="43">
        <v>9008029.0</v>
      </c>
      <c r="B943" s="45" t="s">
        <v>1012</v>
      </c>
      <c r="C943" s="46" t="s">
        <v>24</v>
      </c>
      <c r="D943" s="48">
        <v>1136.58</v>
      </c>
    </row>
    <row r="944" ht="33.0" customHeight="1">
      <c r="A944" s="43">
        <v>9008031.0</v>
      </c>
      <c r="B944" s="45" t="s">
        <v>1013</v>
      </c>
      <c r="C944" s="46" t="s">
        <v>24</v>
      </c>
      <c r="D944" s="48">
        <v>525.45</v>
      </c>
    </row>
    <row r="945" ht="33.0" customHeight="1">
      <c r="A945" s="43">
        <v>9008046.0</v>
      </c>
      <c r="B945" s="45" t="s">
        <v>1014</v>
      </c>
      <c r="C945" s="46" t="s">
        <v>24</v>
      </c>
      <c r="D945" s="48">
        <v>1410.14</v>
      </c>
    </row>
    <row r="946" ht="33.0" customHeight="1">
      <c r="A946" s="43">
        <v>9008047.0</v>
      </c>
      <c r="B946" s="45" t="s">
        <v>1015</v>
      </c>
      <c r="C946" s="46" t="s">
        <v>24</v>
      </c>
      <c r="D946" s="48">
        <v>1410.14</v>
      </c>
    </row>
    <row r="947" ht="33.0" customHeight="1">
      <c r="A947" s="43">
        <v>9008048.0</v>
      </c>
      <c r="B947" s="45" t="s">
        <v>1016</v>
      </c>
      <c r="C947" s="46" t="s">
        <v>24</v>
      </c>
      <c r="D947" s="48">
        <v>1401.0</v>
      </c>
    </row>
    <row r="948" ht="33.0" customHeight="1">
      <c r="A948" s="43">
        <v>9008050.0</v>
      </c>
      <c r="B948" s="45" t="s">
        <v>1017</v>
      </c>
      <c r="C948" s="46" t="s">
        <v>24</v>
      </c>
      <c r="D948" s="48">
        <v>2589.17</v>
      </c>
    </row>
    <row r="949" ht="33.0" customHeight="1">
      <c r="A949" s="43">
        <v>9008052.0</v>
      </c>
      <c r="B949" s="45" t="s">
        <v>1018</v>
      </c>
      <c r="C949" s="46" t="s">
        <v>24</v>
      </c>
      <c r="D949" s="48">
        <v>2412.94</v>
      </c>
    </row>
    <row r="950" ht="33.0" customHeight="1">
      <c r="A950" s="43">
        <v>9008053.0</v>
      </c>
      <c r="B950" s="45" t="s">
        <v>1019</v>
      </c>
      <c r="C950" s="46" t="s">
        <v>24</v>
      </c>
      <c r="D950" s="48">
        <v>2535.68</v>
      </c>
    </row>
    <row r="951" ht="33.0" customHeight="1">
      <c r="A951" s="43">
        <v>9008055.0</v>
      </c>
      <c r="B951" s="45" t="s">
        <v>1020</v>
      </c>
      <c r="C951" s="46" t="s">
        <v>24</v>
      </c>
      <c r="D951" s="48">
        <v>2529.36</v>
      </c>
    </row>
    <row r="952" ht="33.0" customHeight="1">
      <c r="A952" s="43">
        <v>9008056.0</v>
      </c>
      <c r="B952" s="45" t="s">
        <v>1021</v>
      </c>
      <c r="C952" s="46" t="s">
        <v>24</v>
      </c>
      <c r="D952" s="48">
        <v>4373.73</v>
      </c>
    </row>
    <row r="953" ht="33.0" customHeight="1">
      <c r="A953" s="43">
        <v>9008058.0</v>
      </c>
      <c r="B953" s="45" t="s">
        <v>1022</v>
      </c>
      <c r="C953" s="46" t="s">
        <v>24</v>
      </c>
      <c r="D953" s="48">
        <v>4456.1</v>
      </c>
    </row>
    <row r="954" ht="33.0" customHeight="1">
      <c r="A954" s="43">
        <v>9008080.0</v>
      </c>
      <c r="B954" s="45" t="s">
        <v>1023</v>
      </c>
      <c r="C954" s="46" t="s">
        <v>24</v>
      </c>
      <c r="D954" s="48">
        <v>849.23</v>
      </c>
    </row>
    <row r="955" ht="33.0" customHeight="1">
      <c r="A955" s="43">
        <v>9008081.0</v>
      </c>
      <c r="B955" s="45" t="s">
        <v>1024</v>
      </c>
      <c r="C955" s="46" t="s">
        <v>24</v>
      </c>
      <c r="D955" s="48">
        <v>718.89</v>
      </c>
    </row>
    <row r="956" ht="33.0" customHeight="1">
      <c r="A956" s="43">
        <v>9008082.0</v>
      </c>
      <c r="B956" s="45" t="s">
        <v>1026</v>
      </c>
      <c r="C956" s="46" t="s">
        <v>24</v>
      </c>
      <c r="D956" s="48">
        <v>717.15</v>
      </c>
    </row>
    <row r="957" ht="33.0" customHeight="1">
      <c r="A957" s="43">
        <v>9008083.0</v>
      </c>
      <c r="B957" s="45" t="s">
        <v>1027</v>
      </c>
      <c r="C957" s="46" t="s">
        <v>24</v>
      </c>
      <c r="D957" s="48">
        <v>584.73</v>
      </c>
    </row>
    <row r="958" ht="33.0" customHeight="1">
      <c r="A958" s="43">
        <v>9008085.0</v>
      </c>
      <c r="B958" s="45" t="s">
        <v>1028</v>
      </c>
      <c r="C958" s="46" t="s">
        <v>24</v>
      </c>
      <c r="D958" s="48">
        <v>940.65</v>
      </c>
    </row>
    <row r="959" ht="33.0" customHeight="1">
      <c r="A959" s="43">
        <v>9008086.0</v>
      </c>
      <c r="B959" s="45" t="s">
        <v>1030</v>
      </c>
      <c r="C959" s="46" t="s">
        <v>24</v>
      </c>
      <c r="D959" s="48">
        <v>1041.2</v>
      </c>
    </row>
    <row r="960" ht="33.0" customHeight="1">
      <c r="A960" s="43">
        <v>9008090.0</v>
      </c>
      <c r="B960" s="45" t="s">
        <v>1031</v>
      </c>
      <c r="C960" s="46" t="s">
        <v>24</v>
      </c>
      <c r="D960" s="48">
        <v>1436.59</v>
      </c>
    </row>
    <row r="961" ht="33.0" customHeight="1">
      <c r="A961" s="43">
        <v>9009000.0</v>
      </c>
      <c r="B961" s="45" t="s">
        <v>1032</v>
      </c>
      <c r="C961" s="46" t="s">
        <v>19</v>
      </c>
      <c r="D961" s="48" t="s">
        <v>19</v>
      </c>
    </row>
    <row r="962" ht="33.0" customHeight="1">
      <c r="A962" s="43">
        <v>9009035.0</v>
      </c>
      <c r="B962" s="45" t="s">
        <v>1033</v>
      </c>
      <c r="C962" s="46" t="s">
        <v>24</v>
      </c>
      <c r="D962" s="48">
        <v>1500.11</v>
      </c>
    </row>
    <row r="963" ht="33.0" customHeight="1">
      <c r="A963" s="43">
        <v>9009037.0</v>
      </c>
      <c r="B963" s="45" t="s">
        <v>1034</v>
      </c>
      <c r="C963" s="46" t="s">
        <v>24</v>
      </c>
      <c r="D963" s="48">
        <v>728.36</v>
      </c>
    </row>
    <row r="964" ht="33.0" customHeight="1">
      <c r="A964" s="43">
        <v>9009038.0</v>
      </c>
      <c r="B964" s="45" t="s">
        <v>1035</v>
      </c>
      <c r="C964" s="46" t="s">
        <v>24</v>
      </c>
      <c r="D964" s="48">
        <v>179.52</v>
      </c>
    </row>
    <row r="965" ht="33.0" customHeight="1">
      <c r="A965" s="43">
        <v>9009039.0</v>
      </c>
      <c r="B965" s="45" t="s">
        <v>1037</v>
      </c>
      <c r="C965" s="46" t="s">
        <v>24</v>
      </c>
      <c r="D965" s="48">
        <v>232.61</v>
      </c>
    </row>
    <row r="966" ht="33.0" customHeight="1">
      <c r="A966" s="43">
        <v>9009040.0</v>
      </c>
      <c r="B966" s="45" t="s">
        <v>1038</v>
      </c>
      <c r="C966" s="46" t="s">
        <v>24</v>
      </c>
      <c r="D966" s="48">
        <v>204.09</v>
      </c>
    </row>
    <row r="967" ht="33.0" customHeight="1">
      <c r="A967" s="43">
        <v>9009043.0</v>
      </c>
      <c r="B967" s="45" t="s">
        <v>1039</v>
      </c>
      <c r="C967" s="46" t="s">
        <v>24</v>
      </c>
      <c r="D967" s="48">
        <v>272.72</v>
      </c>
    </row>
    <row r="968" ht="33.0" customHeight="1">
      <c r="A968" s="43">
        <v>9009044.0</v>
      </c>
      <c r="B968" s="45" t="s">
        <v>1040</v>
      </c>
      <c r="C968" s="46" t="s">
        <v>24</v>
      </c>
      <c r="D968" s="48">
        <v>417.8</v>
      </c>
    </row>
    <row r="969" ht="33.0" customHeight="1">
      <c r="A969" s="43">
        <v>9009050.0</v>
      </c>
      <c r="B969" s="45" t="s">
        <v>1041</v>
      </c>
      <c r="C969" s="46" t="s">
        <v>24</v>
      </c>
      <c r="D969" s="48">
        <v>248.44</v>
      </c>
    </row>
    <row r="970" ht="33.0" customHeight="1">
      <c r="A970" s="43">
        <v>9009051.0</v>
      </c>
      <c r="B970" s="45" t="s">
        <v>1042</v>
      </c>
      <c r="C970" s="46" t="s">
        <v>24</v>
      </c>
      <c r="D970" s="48">
        <v>218.63</v>
      </c>
    </row>
    <row r="971" ht="33.0" customHeight="1">
      <c r="A971" s="43">
        <v>9009052.0</v>
      </c>
      <c r="B971" s="45" t="s">
        <v>1043</v>
      </c>
      <c r="C971" s="46" t="s">
        <v>24</v>
      </c>
      <c r="D971" s="48">
        <v>260.13</v>
      </c>
    </row>
    <row r="972" ht="33.0" customHeight="1">
      <c r="A972" s="43">
        <v>9009053.0</v>
      </c>
      <c r="B972" s="45" t="s">
        <v>1044</v>
      </c>
      <c r="C972" s="46" t="s">
        <v>24</v>
      </c>
      <c r="D972" s="48">
        <v>278.8</v>
      </c>
    </row>
    <row r="973" ht="33.0" customHeight="1">
      <c r="A973" s="43">
        <v>9009056.0</v>
      </c>
      <c r="B973" s="45" t="s">
        <v>1045</v>
      </c>
      <c r="C973" s="46" t="s">
        <v>24</v>
      </c>
      <c r="D973" s="48">
        <v>246.87</v>
      </c>
    </row>
    <row r="974" ht="33.0" customHeight="1">
      <c r="A974" s="43">
        <v>9009057.0</v>
      </c>
      <c r="B974" s="45" t="s">
        <v>1046</v>
      </c>
      <c r="C974" s="46" t="s">
        <v>24</v>
      </c>
      <c r="D974" s="48">
        <v>496.52</v>
      </c>
    </row>
    <row r="975" ht="33.0" customHeight="1">
      <c r="A975" s="43">
        <v>9009075.0</v>
      </c>
      <c r="B975" s="45" t="s">
        <v>1047</v>
      </c>
      <c r="C975" s="46" t="s">
        <v>24</v>
      </c>
      <c r="D975" s="48">
        <v>294.71</v>
      </c>
    </row>
    <row r="976" ht="33.0" customHeight="1">
      <c r="A976" s="43">
        <v>9009076.0</v>
      </c>
      <c r="B976" s="45" t="s">
        <v>1048</v>
      </c>
      <c r="C976" s="46" t="s">
        <v>24</v>
      </c>
      <c r="D976" s="48">
        <v>335.79</v>
      </c>
    </row>
    <row r="977" ht="33.0" customHeight="1">
      <c r="A977" s="43">
        <v>9009088.0</v>
      </c>
      <c r="B977" s="45" t="s">
        <v>1049</v>
      </c>
      <c r="C977" s="46" t="s">
        <v>24</v>
      </c>
      <c r="D977" s="48">
        <v>380.43</v>
      </c>
    </row>
    <row r="978" ht="33.0" customHeight="1">
      <c r="A978" s="43">
        <v>9009102.0</v>
      </c>
      <c r="B978" s="45" t="s">
        <v>1050</v>
      </c>
      <c r="C978" s="46" t="s">
        <v>24</v>
      </c>
      <c r="D978" s="48">
        <v>89.48</v>
      </c>
    </row>
    <row r="979" ht="33.0" customHeight="1">
      <c r="A979" s="43">
        <v>9009104.0</v>
      </c>
      <c r="B979" s="45" t="s">
        <v>1051</v>
      </c>
      <c r="C979" s="46" t="s">
        <v>24</v>
      </c>
      <c r="D979" s="48">
        <v>115.09</v>
      </c>
    </row>
    <row r="980" ht="33.0" customHeight="1">
      <c r="A980" s="43">
        <v>9009106.0</v>
      </c>
      <c r="B980" s="45" t="s">
        <v>1052</v>
      </c>
      <c r="C980" s="46" t="s">
        <v>24</v>
      </c>
      <c r="D980" s="48">
        <v>44.15</v>
      </c>
    </row>
    <row r="981" ht="33.0" customHeight="1">
      <c r="A981" s="43">
        <v>9009107.0</v>
      </c>
      <c r="B981" s="45" t="s">
        <v>1053</v>
      </c>
      <c r="C981" s="46" t="s">
        <v>24</v>
      </c>
      <c r="D981" s="48">
        <v>246.87</v>
      </c>
    </row>
    <row r="982" ht="33.0" customHeight="1">
      <c r="A982" s="43">
        <v>9009111.0</v>
      </c>
      <c r="B982" s="45" t="s">
        <v>1054</v>
      </c>
      <c r="C982" s="46" t="s">
        <v>24</v>
      </c>
      <c r="D982" s="48">
        <v>60.37</v>
      </c>
    </row>
    <row r="983" ht="33.0" customHeight="1">
      <c r="A983" s="43">
        <v>9009112.0</v>
      </c>
      <c r="B983" s="45" t="s">
        <v>1055</v>
      </c>
      <c r="C983" s="46" t="s">
        <v>24</v>
      </c>
      <c r="D983" s="48">
        <v>281.49</v>
      </c>
    </row>
    <row r="984" ht="33.0" customHeight="1">
      <c r="A984" s="43">
        <v>9009114.0</v>
      </c>
      <c r="B984" s="45" t="s">
        <v>1056</v>
      </c>
      <c r="C984" s="46" t="s">
        <v>24</v>
      </c>
      <c r="D984" s="48">
        <v>225.77</v>
      </c>
    </row>
    <row r="985" ht="33.0" customHeight="1">
      <c r="A985" s="43">
        <v>9009117.0</v>
      </c>
      <c r="B985" s="45" t="s">
        <v>1057</v>
      </c>
      <c r="C985" s="46" t="s">
        <v>24</v>
      </c>
      <c r="D985" s="48">
        <v>220.74</v>
      </c>
    </row>
    <row r="986" ht="33.0" customHeight="1">
      <c r="A986" s="43">
        <v>9009118.0</v>
      </c>
      <c r="B986" s="45" t="s">
        <v>1059</v>
      </c>
      <c r="C986" s="46" t="s">
        <v>24</v>
      </c>
      <c r="D986" s="48">
        <v>167.22</v>
      </c>
    </row>
    <row r="987" ht="33.0" customHeight="1">
      <c r="A987" s="43">
        <v>9009121.0</v>
      </c>
      <c r="B987" s="45" t="s">
        <v>1060</v>
      </c>
      <c r="C987" s="46" t="s">
        <v>24</v>
      </c>
      <c r="D987" s="48">
        <v>168.83</v>
      </c>
    </row>
    <row r="988" ht="33.0" customHeight="1">
      <c r="A988" s="43">
        <v>9010000.0</v>
      </c>
      <c r="B988" s="45" t="s">
        <v>1061</v>
      </c>
      <c r="C988" s="46" t="s">
        <v>19</v>
      </c>
      <c r="D988" s="48" t="s">
        <v>19</v>
      </c>
    </row>
    <row r="989" ht="33.0" customHeight="1">
      <c r="A989" s="43">
        <v>9010023.0</v>
      </c>
      <c r="B989" s="45" t="s">
        <v>1062</v>
      </c>
      <c r="C989" s="46" t="s">
        <v>24</v>
      </c>
      <c r="D989" s="48">
        <v>383.87</v>
      </c>
    </row>
    <row r="990" ht="33.0" customHeight="1">
      <c r="A990" s="43">
        <v>9010024.0</v>
      </c>
      <c r="B990" s="45" t="s">
        <v>1063</v>
      </c>
      <c r="C990" s="46" t="s">
        <v>24</v>
      </c>
      <c r="D990" s="48">
        <v>703.58</v>
      </c>
    </row>
    <row r="991" ht="33.0" customHeight="1">
      <c r="A991" s="43">
        <v>9010028.0</v>
      </c>
      <c r="B991" s="45" t="s">
        <v>1064</v>
      </c>
      <c r="C991" s="46" t="s">
        <v>24</v>
      </c>
      <c r="D991" s="48">
        <v>90.89</v>
      </c>
    </row>
    <row r="992" ht="33.0" customHeight="1">
      <c r="A992" s="43">
        <v>9010031.0</v>
      </c>
      <c r="B992" s="45" t="s">
        <v>1065</v>
      </c>
      <c r="C992" s="46" t="s">
        <v>24</v>
      </c>
      <c r="D992" s="48">
        <v>572.6</v>
      </c>
    </row>
    <row r="993" ht="33.0" customHeight="1">
      <c r="A993" s="43">
        <v>9010032.0</v>
      </c>
      <c r="B993" s="45" t="s">
        <v>1066</v>
      </c>
      <c r="C993" s="46" t="s">
        <v>24</v>
      </c>
      <c r="D993" s="48">
        <v>39.55</v>
      </c>
    </row>
    <row r="994" ht="33.0" customHeight="1">
      <c r="A994" s="43">
        <v>9010033.0</v>
      </c>
      <c r="B994" s="45" t="s">
        <v>1067</v>
      </c>
      <c r="C994" s="46" t="s">
        <v>24</v>
      </c>
      <c r="D994" s="48">
        <v>1363.04</v>
      </c>
    </row>
    <row r="995" ht="33.0" customHeight="1">
      <c r="A995" s="43">
        <v>9010050.0</v>
      </c>
      <c r="B995" s="45" t="s">
        <v>1068</v>
      </c>
      <c r="C995" s="46" t="s">
        <v>24</v>
      </c>
      <c r="D995" s="48">
        <v>1328.92</v>
      </c>
    </row>
    <row r="996" ht="33.0" customHeight="1">
      <c r="A996" s="43">
        <v>9010053.0</v>
      </c>
      <c r="B996" s="45" t="s">
        <v>1069</v>
      </c>
      <c r="C996" s="46" t="s">
        <v>24</v>
      </c>
      <c r="D996" s="48">
        <v>1759.65</v>
      </c>
    </row>
    <row r="997" ht="33.0" customHeight="1">
      <c r="A997" s="43">
        <v>9010054.0</v>
      </c>
      <c r="B997" s="45" t="s">
        <v>1070</v>
      </c>
      <c r="C997" s="46" t="s">
        <v>24</v>
      </c>
      <c r="D997" s="48">
        <v>195.25</v>
      </c>
    </row>
    <row r="998" ht="33.0" customHeight="1">
      <c r="A998" s="43">
        <v>9010055.0</v>
      </c>
      <c r="B998" s="45" t="s">
        <v>1071</v>
      </c>
      <c r="C998" s="46" t="s">
        <v>24</v>
      </c>
      <c r="D998" s="48">
        <v>111.45</v>
      </c>
    </row>
    <row r="999" ht="33.0" customHeight="1">
      <c r="A999" s="43">
        <v>9010056.0</v>
      </c>
      <c r="B999" s="45" t="s">
        <v>1073</v>
      </c>
      <c r="C999" s="46" t="s">
        <v>24</v>
      </c>
      <c r="D999" s="48">
        <v>44.15</v>
      </c>
    </row>
    <row r="1000" ht="33.0" customHeight="1">
      <c r="A1000" s="43">
        <v>9010058.0</v>
      </c>
      <c r="B1000" s="45" t="s">
        <v>1074</v>
      </c>
      <c r="C1000" s="46" t="s">
        <v>24</v>
      </c>
      <c r="D1000" s="48">
        <v>166.52</v>
      </c>
    </row>
    <row r="1001" ht="33.0" customHeight="1">
      <c r="A1001" s="43">
        <v>9010062.0</v>
      </c>
      <c r="B1001" s="45" t="s">
        <v>1075</v>
      </c>
      <c r="C1001" s="46" t="s">
        <v>24</v>
      </c>
      <c r="D1001" s="48">
        <v>126.97</v>
      </c>
    </row>
    <row r="1002" ht="33.0" customHeight="1">
      <c r="A1002" s="43">
        <v>9010063.0</v>
      </c>
      <c r="B1002" s="45" t="s">
        <v>1076</v>
      </c>
      <c r="C1002" s="46" t="s">
        <v>24</v>
      </c>
      <c r="D1002" s="48">
        <v>196.47</v>
      </c>
    </row>
    <row r="1003" ht="33.0" customHeight="1">
      <c r="A1003" s="43">
        <v>9010066.0</v>
      </c>
      <c r="B1003" s="45" t="s">
        <v>1077</v>
      </c>
      <c r="C1003" s="46" t="s">
        <v>24</v>
      </c>
      <c r="D1003" s="48">
        <v>216.3</v>
      </c>
    </row>
    <row r="1004" ht="33.0" customHeight="1">
      <c r="A1004" s="43">
        <v>9010071.0</v>
      </c>
      <c r="B1004" s="45" t="s">
        <v>1078</v>
      </c>
      <c r="C1004" s="46" t="s">
        <v>24</v>
      </c>
      <c r="D1004" s="48">
        <v>79.52</v>
      </c>
    </row>
    <row r="1005" ht="33.0" customHeight="1">
      <c r="A1005" s="43">
        <v>9010072.0</v>
      </c>
      <c r="B1005" s="45" t="s">
        <v>1079</v>
      </c>
      <c r="C1005" s="46" t="s">
        <v>24</v>
      </c>
      <c r="D1005" s="48">
        <v>217.98</v>
      </c>
    </row>
    <row r="1006" ht="33.0" customHeight="1">
      <c r="A1006" s="43">
        <v>9010074.0</v>
      </c>
      <c r="B1006" s="45" t="s">
        <v>1080</v>
      </c>
      <c r="C1006" s="46" t="s">
        <v>24</v>
      </c>
      <c r="D1006" s="48">
        <v>45106.89</v>
      </c>
    </row>
    <row r="1007" ht="33.0" customHeight="1">
      <c r="A1007" s="43">
        <v>9010075.0</v>
      </c>
      <c r="B1007" s="45" t="s">
        <v>1081</v>
      </c>
      <c r="C1007" s="46" t="s">
        <v>24</v>
      </c>
      <c r="D1007" s="48">
        <v>23671.79</v>
      </c>
    </row>
    <row r="1008" ht="33.0" customHeight="1">
      <c r="A1008" s="43">
        <v>9010077.0</v>
      </c>
      <c r="B1008" s="45" t="s">
        <v>1082</v>
      </c>
      <c r="C1008" s="46" t="s">
        <v>24</v>
      </c>
      <c r="D1008" s="48">
        <v>24017.34</v>
      </c>
    </row>
    <row r="1009" ht="33.0" customHeight="1">
      <c r="A1009" s="43">
        <v>9010078.0</v>
      </c>
      <c r="B1009" s="45" t="s">
        <v>1083</v>
      </c>
      <c r="C1009" s="46" t="s">
        <v>24</v>
      </c>
      <c r="D1009" s="48">
        <v>5932.39</v>
      </c>
    </row>
    <row r="1010" ht="33.0" customHeight="1">
      <c r="A1010" s="43">
        <v>9010079.0</v>
      </c>
      <c r="B1010" s="45" t="s">
        <v>1084</v>
      </c>
      <c r="C1010" s="46" t="s">
        <v>24</v>
      </c>
      <c r="D1010" s="48">
        <v>13217.62</v>
      </c>
    </row>
    <row r="1011" ht="33.0" customHeight="1">
      <c r="A1011" s="43">
        <v>9010082.0</v>
      </c>
      <c r="B1011" s="45" t="s">
        <v>1085</v>
      </c>
      <c r="C1011" s="46" t="s">
        <v>24</v>
      </c>
      <c r="D1011" s="48">
        <v>74637.44</v>
      </c>
    </row>
    <row r="1012" ht="33.0" customHeight="1">
      <c r="A1012" s="43">
        <v>9010085.0</v>
      </c>
      <c r="B1012" s="45" t="s">
        <v>1086</v>
      </c>
      <c r="C1012" s="46" t="s">
        <v>24</v>
      </c>
      <c r="D1012" s="48">
        <v>125523.0</v>
      </c>
    </row>
    <row r="1013" ht="33.0" customHeight="1">
      <c r="A1013" s="43">
        <v>9010086.0</v>
      </c>
      <c r="B1013" s="45" t="s">
        <v>1087</v>
      </c>
      <c r="C1013" s="46" t="s">
        <v>24</v>
      </c>
      <c r="D1013" s="48">
        <v>148423.16</v>
      </c>
    </row>
    <row r="1014" ht="33.0" customHeight="1">
      <c r="A1014" s="43">
        <v>9010089.0</v>
      </c>
      <c r="B1014" s="45" t="s">
        <v>1088</v>
      </c>
      <c r="C1014" s="46" t="s">
        <v>24</v>
      </c>
      <c r="D1014" s="48">
        <v>208905.97</v>
      </c>
    </row>
    <row r="1015" ht="33.0" customHeight="1">
      <c r="A1015" s="43">
        <v>9010090.0</v>
      </c>
      <c r="B1015" s="45" t="s">
        <v>1089</v>
      </c>
      <c r="C1015" s="46" t="s">
        <v>24</v>
      </c>
      <c r="D1015" s="48">
        <v>238756.78</v>
      </c>
    </row>
    <row r="1016" ht="33.0" customHeight="1">
      <c r="A1016" s="43">
        <v>9010106.0</v>
      </c>
      <c r="B1016" s="45" t="s">
        <v>1090</v>
      </c>
      <c r="C1016" s="46" t="s">
        <v>24</v>
      </c>
      <c r="D1016" s="48">
        <v>897.71</v>
      </c>
    </row>
    <row r="1017" ht="33.0" customHeight="1">
      <c r="A1017" s="43">
        <v>9010112.0</v>
      </c>
      <c r="B1017" s="45" t="s">
        <v>1091</v>
      </c>
      <c r="C1017" s="46" t="s">
        <v>24</v>
      </c>
      <c r="D1017" s="48">
        <v>105125.29</v>
      </c>
    </row>
    <row r="1018" ht="33.0" customHeight="1">
      <c r="A1018" s="43">
        <v>9010113.0</v>
      </c>
      <c r="B1018" s="45" t="s">
        <v>1093</v>
      </c>
      <c r="C1018" s="46" t="s">
        <v>24</v>
      </c>
      <c r="D1018" s="48">
        <v>149283.13</v>
      </c>
    </row>
    <row r="1019" ht="33.0" customHeight="1">
      <c r="A1019" s="43">
        <v>9011000.0</v>
      </c>
      <c r="B1019" s="45" t="s">
        <v>1094</v>
      </c>
      <c r="C1019" s="46" t="s">
        <v>19</v>
      </c>
      <c r="D1019" s="48" t="s">
        <v>19</v>
      </c>
    </row>
    <row r="1020" ht="33.0" customHeight="1">
      <c r="A1020" s="43">
        <v>9011005.0</v>
      </c>
      <c r="B1020" s="45" t="s">
        <v>1095</v>
      </c>
      <c r="C1020" s="46" t="s">
        <v>24</v>
      </c>
      <c r="D1020" s="48">
        <v>780.33</v>
      </c>
    </row>
    <row r="1021" ht="33.0" customHeight="1">
      <c r="A1021" s="43">
        <v>9011014.0</v>
      </c>
      <c r="B1021" s="45" t="s">
        <v>1096</v>
      </c>
      <c r="C1021" s="46" t="s">
        <v>24</v>
      </c>
      <c r="D1021" s="48">
        <v>171.21</v>
      </c>
    </row>
    <row r="1022" ht="33.0" customHeight="1">
      <c r="A1022" s="43">
        <v>9011015.0</v>
      </c>
      <c r="B1022" s="45" t="s">
        <v>1097</v>
      </c>
      <c r="C1022" s="46" t="s">
        <v>24</v>
      </c>
      <c r="D1022" s="48">
        <v>107.44</v>
      </c>
    </row>
    <row r="1023" ht="33.0" customHeight="1">
      <c r="A1023" s="43">
        <v>9011017.0</v>
      </c>
      <c r="B1023" s="45" t="s">
        <v>1098</v>
      </c>
      <c r="C1023" s="46" t="s">
        <v>24</v>
      </c>
      <c r="D1023" s="48">
        <v>223.79</v>
      </c>
    </row>
    <row r="1024" ht="33.0" customHeight="1">
      <c r="A1024" s="43">
        <v>9011018.0</v>
      </c>
      <c r="B1024" s="45" t="s">
        <v>1099</v>
      </c>
      <c r="C1024" s="46" t="s">
        <v>24</v>
      </c>
      <c r="D1024" s="48">
        <v>300.32</v>
      </c>
    </row>
    <row r="1025" ht="33.0" customHeight="1">
      <c r="A1025" s="43">
        <v>9011040.0</v>
      </c>
      <c r="B1025" s="45" t="s">
        <v>1100</v>
      </c>
      <c r="C1025" s="46" t="s">
        <v>87</v>
      </c>
      <c r="D1025" s="48">
        <v>13.72</v>
      </c>
    </row>
    <row r="1026" ht="33.0" customHeight="1">
      <c r="A1026" s="43">
        <v>9011041.0</v>
      </c>
      <c r="B1026" s="45" t="s">
        <v>1101</v>
      </c>
      <c r="C1026" s="46" t="s">
        <v>87</v>
      </c>
      <c r="D1026" s="48">
        <v>16.69</v>
      </c>
    </row>
    <row r="1027" ht="33.0" customHeight="1">
      <c r="A1027" s="43">
        <v>9011050.0</v>
      </c>
      <c r="B1027" s="45" t="s">
        <v>1102</v>
      </c>
      <c r="C1027" s="46" t="s">
        <v>24</v>
      </c>
      <c r="D1027" s="48">
        <v>691.42</v>
      </c>
    </row>
    <row r="1028" ht="33.0" customHeight="1">
      <c r="A1028" s="43">
        <v>9011051.0</v>
      </c>
      <c r="B1028" s="45" t="s">
        <v>1104</v>
      </c>
      <c r="C1028" s="46" t="s">
        <v>87</v>
      </c>
      <c r="D1028" s="48">
        <v>60.72</v>
      </c>
    </row>
    <row r="1029" ht="33.0" customHeight="1">
      <c r="A1029" s="43">
        <v>9011053.0</v>
      </c>
      <c r="B1029" s="45" t="s">
        <v>1105</v>
      </c>
      <c r="C1029" s="46" t="s">
        <v>87</v>
      </c>
      <c r="D1029" s="48">
        <v>87.91</v>
      </c>
    </row>
    <row r="1030" ht="33.0" customHeight="1">
      <c r="A1030" s="43">
        <v>9011054.0</v>
      </c>
      <c r="B1030" s="45" t="s">
        <v>1106</v>
      </c>
      <c r="C1030" s="46" t="s">
        <v>87</v>
      </c>
      <c r="D1030" s="48">
        <v>106.51</v>
      </c>
    </row>
    <row r="1031" ht="33.0" customHeight="1">
      <c r="A1031" s="43">
        <v>9011061.0</v>
      </c>
      <c r="B1031" s="45" t="s">
        <v>1107</v>
      </c>
      <c r="C1031" s="46" t="s">
        <v>24</v>
      </c>
      <c r="D1031" s="48">
        <v>129.76</v>
      </c>
    </row>
    <row r="1032" ht="33.0" customHeight="1">
      <c r="A1032" s="43">
        <v>9011090.0</v>
      </c>
      <c r="B1032" s="45" t="s">
        <v>1108</v>
      </c>
      <c r="C1032" s="46" t="s">
        <v>24</v>
      </c>
      <c r="D1032" s="48">
        <v>1326.79</v>
      </c>
    </row>
    <row r="1033" ht="33.0" customHeight="1">
      <c r="A1033" s="43">
        <v>9011091.0</v>
      </c>
      <c r="B1033" s="45" t="s">
        <v>1109</v>
      </c>
      <c r="C1033" s="46" t="s">
        <v>24</v>
      </c>
      <c r="D1033" s="48">
        <v>460.27</v>
      </c>
    </row>
    <row r="1034" ht="33.0" customHeight="1">
      <c r="A1034" s="43">
        <v>9011094.0</v>
      </c>
      <c r="B1034" s="45" t="s">
        <v>1110</v>
      </c>
      <c r="C1034" s="46" t="s">
        <v>87</v>
      </c>
      <c r="D1034" s="48">
        <v>38.63</v>
      </c>
    </row>
    <row r="1035" ht="33.0" customHeight="1">
      <c r="A1035" s="43">
        <v>9011095.0</v>
      </c>
      <c r="B1035" s="45" t="s">
        <v>1111</v>
      </c>
      <c r="C1035" s="46" t="s">
        <v>87</v>
      </c>
      <c r="D1035" s="48">
        <v>28.61</v>
      </c>
    </row>
    <row r="1036" ht="33.0" customHeight="1">
      <c r="A1036" s="43">
        <v>9012000.0</v>
      </c>
      <c r="B1036" s="45" t="s">
        <v>1112</v>
      </c>
      <c r="C1036" s="46" t="s">
        <v>19</v>
      </c>
      <c r="D1036" s="48" t="s">
        <v>19</v>
      </c>
    </row>
    <row r="1037" ht="33.0" customHeight="1">
      <c r="A1037" s="43">
        <v>9012050.0</v>
      </c>
      <c r="B1037" s="45" t="s">
        <v>1113</v>
      </c>
      <c r="C1037" s="46" t="s">
        <v>24</v>
      </c>
      <c r="D1037" s="48">
        <v>2646.45</v>
      </c>
    </row>
    <row r="1038" ht="33.0" customHeight="1">
      <c r="A1038" s="43">
        <v>9012051.0</v>
      </c>
      <c r="B1038" s="45" t="s">
        <v>1114</v>
      </c>
      <c r="C1038" s="46" t="s">
        <v>24</v>
      </c>
      <c r="D1038" s="48">
        <v>2721.01</v>
      </c>
    </row>
    <row r="1039" ht="33.0" customHeight="1">
      <c r="A1039" s="43">
        <v>9012052.0</v>
      </c>
      <c r="B1039" s="45" t="s">
        <v>1116</v>
      </c>
      <c r="C1039" s="46" t="s">
        <v>24</v>
      </c>
      <c r="D1039" s="48">
        <v>2991.38</v>
      </c>
    </row>
    <row r="1040" ht="33.0" customHeight="1">
      <c r="A1040" s="43">
        <v>9012053.0</v>
      </c>
      <c r="B1040" s="45" t="s">
        <v>1117</v>
      </c>
      <c r="C1040" s="46" t="s">
        <v>24</v>
      </c>
      <c r="D1040" s="48">
        <v>1583.7</v>
      </c>
    </row>
    <row r="1041" ht="33.0" customHeight="1">
      <c r="A1041" s="43">
        <v>9012054.0</v>
      </c>
      <c r="B1041" s="45" t="s">
        <v>1118</v>
      </c>
      <c r="C1041" s="46" t="s">
        <v>24</v>
      </c>
      <c r="D1041" s="48">
        <v>4370.48</v>
      </c>
    </row>
    <row r="1042" ht="33.0" customHeight="1">
      <c r="A1042" s="43">
        <v>9013000.0</v>
      </c>
      <c r="B1042" s="45" t="s">
        <v>1119</v>
      </c>
      <c r="C1042" s="46" t="s">
        <v>19</v>
      </c>
      <c r="D1042" s="48" t="s">
        <v>19</v>
      </c>
    </row>
    <row r="1043" ht="33.0" customHeight="1">
      <c r="A1043" s="43">
        <v>9013005.0</v>
      </c>
      <c r="B1043" s="45" t="s">
        <v>1120</v>
      </c>
      <c r="C1043" s="46" t="s">
        <v>87</v>
      </c>
      <c r="D1043" s="48">
        <v>72.56</v>
      </c>
    </row>
    <row r="1044" ht="33.0" customHeight="1">
      <c r="A1044" s="43">
        <v>9013007.0</v>
      </c>
      <c r="B1044" s="45" t="s">
        <v>1121</v>
      </c>
      <c r="C1044" s="46" t="s">
        <v>87</v>
      </c>
      <c r="D1044" s="48">
        <v>54.11</v>
      </c>
    </row>
    <row r="1045" ht="33.0" customHeight="1">
      <c r="A1045" s="43">
        <v>9013008.0</v>
      </c>
      <c r="B1045" s="45" t="s">
        <v>1123</v>
      </c>
      <c r="C1045" s="46" t="s">
        <v>87</v>
      </c>
      <c r="D1045" s="48">
        <v>113.95</v>
      </c>
    </row>
    <row r="1046" ht="33.0" customHeight="1">
      <c r="A1046" s="43">
        <v>9013011.0</v>
      </c>
      <c r="B1046" s="45" t="s">
        <v>1124</v>
      </c>
      <c r="C1046" s="46" t="s">
        <v>87</v>
      </c>
      <c r="D1046" s="48">
        <v>72.58</v>
      </c>
    </row>
    <row r="1047" ht="33.0" customHeight="1">
      <c r="A1047" s="43">
        <v>9013013.0</v>
      </c>
      <c r="B1047" s="45" t="s">
        <v>1125</v>
      </c>
      <c r="C1047" s="46" t="s">
        <v>87</v>
      </c>
      <c r="D1047" s="48">
        <v>52.39</v>
      </c>
    </row>
    <row r="1048" ht="33.0" customHeight="1">
      <c r="A1048" s="43">
        <v>9013014.0</v>
      </c>
      <c r="B1048" s="45" t="s">
        <v>1126</v>
      </c>
      <c r="C1048" s="46" t="s">
        <v>87</v>
      </c>
      <c r="D1048" s="48">
        <v>120.41</v>
      </c>
    </row>
    <row r="1049" ht="33.0" customHeight="1">
      <c r="A1049" s="43">
        <v>9013021.0</v>
      </c>
      <c r="B1049" s="45" t="s">
        <v>1127</v>
      </c>
      <c r="C1049" s="46" t="s">
        <v>87</v>
      </c>
      <c r="D1049" s="48">
        <v>117.63</v>
      </c>
    </row>
    <row r="1050" ht="33.0" customHeight="1">
      <c r="A1050" s="43">
        <v>9013022.0</v>
      </c>
      <c r="B1050" s="45" t="s">
        <v>1128</v>
      </c>
      <c r="C1050" s="46" t="s">
        <v>87</v>
      </c>
      <c r="D1050" s="48">
        <v>134.41</v>
      </c>
    </row>
    <row r="1051" ht="33.0" customHeight="1">
      <c r="A1051" s="43">
        <v>9013023.0</v>
      </c>
      <c r="B1051" s="45" t="s">
        <v>1129</v>
      </c>
      <c r="C1051" s="46" t="s">
        <v>87</v>
      </c>
      <c r="D1051" s="48">
        <v>148.02</v>
      </c>
    </row>
    <row r="1052" ht="33.0" customHeight="1">
      <c r="A1052" s="43">
        <v>9013024.0</v>
      </c>
      <c r="B1052" s="45" t="s">
        <v>1130</v>
      </c>
      <c r="C1052" s="46" t="s">
        <v>87</v>
      </c>
      <c r="D1052" s="48">
        <v>166.81</v>
      </c>
    </row>
    <row r="1053" ht="33.0" customHeight="1">
      <c r="A1053" s="43">
        <v>9013025.0</v>
      </c>
      <c r="B1053" s="45" t="s">
        <v>1131</v>
      </c>
      <c r="C1053" s="46" t="s">
        <v>87</v>
      </c>
      <c r="D1053" s="48">
        <v>175.04</v>
      </c>
    </row>
    <row r="1054" ht="33.0" customHeight="1">
      <c r="A1054" s="43">
        <v>9013026.0</v>
      </c>
      <c r="B1054" s="45" t="s">
        <v>1132</v>
      </c>
      <c r="C1054" s="46" t="s">
        <v>87</v>
      </c>
      <c r="D1054" s="48">
        <v>205.16</v>
      </c>
    </row>
    <row r="1055" ht="33.0" customHeight="1">
      <c r="A1055" s="43">
        <v>9013027.0</v>
      </c>
      <c r="B1055" s="45" t="s">
        <v>1133</v>
      </c>
      <c r="C1055" s="46" t="s">
        <v>87</v>
      </c>
      <c r="D1055" s="48">
        <v>219.71</v>
      </c>
    </row>
    <row r="1056" ht="33.0" customHeight="1">
      <c r="A1056" s="43">
        <v>9013031.0</v>
      </c>
      <c r="B1056" s="45" t="s">
        <v>1134</v>
      </c>
      <c r="C1056" s="46" t="s">
        <v>87</v>
      </c>
      <c r="D1056" s="48">
        <v>194.05</v>
      </c>
    </row>
    <row r="1057" ht="33.0" customHeight="1">
      <c r="A1057" s="43">
        <v>9013032.0</v>
      </c>
      <c r="B1057" s="45" t="s">
        <v>1135</v>
      </c>
      <c r="C1057" s="46" t="s">
        <v>87</v>
      </c>
      <c r="D1057" s="48">
        <v>217.2</v>
      </c>
    </row>
    <row r="1058" ht="33.0" customHeight="1">
      <c r="A1058" s="43">
        <v>9013033.0</v>
      </c>
      <c r="B1058" s="45" t="s">
        <v>1136</v>
      </c>
      <c r="C1058" s="46" t="s">
        <v>87</v>
      </c>
      <c r="D1058" s="48">
        <v>241.96</v>
      </c>
    </row>
    <row r="1059" ht="33.0" customHeight="1">
      <c r="A1059" s="43">
        <v>9013034.0</v>
      </c>
      <c r="B1059" s="45" t="s">
        <v>1137</v>
      </c>
      <c r="C1059" s="46" t="s">
        <v>87</v>
      </c>
      <c r="D1059" s="48">
        <v>260.81</v>
      </c>
    </row>
    <row r="1060" ht="33.0" customHeight="1">
      <c r="A1060" s="43">
        <v>9013035.0</v>
      </c>
      <c r="B1060" s="45" t="s">
        <v>1138</v>
      </c>
      <c r="C1060" s="46" t="s">
        <v>87</v>
      </c>
      <c r="D1060" s="48">
        <v>304.12</v>
      </c>
    </row>
    <row r="1061" ht="33.0" customHeight="1">
      <c r="A1061" s="43">
        <v>9013038.0</v>
      </c>
      <c r="B1061" s="45" t="s">
        <v>1139</v>
      </c>
      <c r="C1061" s="46" t="s">
        <v>87</v>
      </c>
      <c r="D1061" s="48">
        <v>116.36</v>
      </c>
    </row>
    <row r="1062" ht="33.0" customHeight="1">
      <c r="A1062" s="43">
        <v>9013039.0</v>
      </c>
      <c r="B1062" s="45" t="s">
        <v>1140</v>
      </c>
      <c r="C1062" s="46" t="s">
        <v>87</v>
      </c>
      <c r="D1062" s="48">
        <v>132.15</v>
      </c>
    </row>
    <row r="1063" ht="33.0" customHeight="1">
      <c r="A1063" s="43">
        <v>9013040.0</v>
      </c>
      <c r="B1063" s="45" t="s">
        <v>1141</v>
      </c>
      <c r="C1063" s="46" t="s">
        <v>87</v>
      </c>
      <c r="D1063" s="48">
        <v>146.64</v>
      </c>
    </row>
    <row r="1064" ht="33.0" customHeight="1">
      <c r="A1064" s="43">
        <v>9013041.0</v>
      </c>
      <c r="B1064" s="45" t="s">
        <v>1142</v>
      </c>
      <c r="C1064" s="46" t="s">
        <v>87</v>
      </c>
      <c r="D1064" s="48">
        <v>163.91</v>
      </c>
    </row>
    <row r="1065" ht="33.0" customHeight="1">
      <c r="A1065" s="43">
        <v>9013042.0</v>
      </c>
      <c r="B1065" s="45" t="s">
        <v>1143</v>
      </c>
      <c r="C1065" s="46" t="s">
        <v>87</v>
      </c>
      <c r="D1065" s="48">
        <v>178.45</v>
      </c>
    </row>
    <row r="1066" ht="33.0" customHeight="1">
      <c r="A1066" s="43">
        <v>9013043.0</v>
      </c>
      <c r="B1066" s="45" t="s">
        <v>1144</v>
      </c>
      <c r="C1066" s="46" t="s">
        <v>87</v>
      </c>
      <c r="D1066" s="48">
        <v>206.59</v>
      </c>
    </row>
    <row r="1067" ht="33.0" customHeight="1">
      <c r="A1067" s="43">
        <v>9013044.0</v>
      </c>
      <c r="B1067" s="45" t="s">
        <v>1145</v>
      </c>
      <c r="C1067" s="46" t="s">
        <v>87</v>
      </c>
      <c r="D1067" s="48">
        <v>221.56</v>
      </c>
    </row>
    <row r="1068" ht="33.0" customHeight="1">
      <c r="A1068" s="43">
        <v>9013046.0</v>
      </c>
      <c r="B1068" s="45" t="s">
        <v>1146</v>
      </c>
      <c r="C1068" s="46" t="s">
        <v>87</v>
      </c>
      <c r="D1068" s="48">
        <v>185.28</v>
      </c>
    </row>
    <row r="1069" ht="33.0" customHeight="1">
      <c r="A1069" s="43">
        <v>9013047.0</v>
      </c>
      <c r="B1069" s="45" t="s">
        <v>1147</v>
      </c>
      <c r="C1069" s="46" t="s">
        <v>87</v>
      </c>
      <c r="D1069" s="48">
        <v>212.49</v>
      </c>
    </row>
    <row r="1070" ht="33.0" customHeight="1">
      <c r="A1070" s="43">
        <v>9013048.0</v>
      </c>
      <c r="B1070" s="45" t="s">
        <v>1148</v>
      </c>
      <c r="C1070" s="46" t="s">
        <v>87</v>
      </c>
      <c r="D1070" s="48">
        <v>243.57</v>
      </c>
    </row>
    <row r="1071" ht="33.0" customHeight="1">
      <c r="A1071" s="43">
        <v>9013050.0</v>
      </c>
      <c r="B1071" s="45" t="s">
        <v>1149</v>
      </c>
      <c r="C1071" s="46" t="s">
        <v>87</v>
      </c>
      <c r="D1071" s="48">
        <v>304.67</v>
      </c>
    </row>
    <row r="1072" ht="33.0" customHeight="1">
      <c r="A1072" s="43">
        <v>9014000.0</v>
      </c>
      <c r="B1072" s="45" t="s">
        <v>1150</v>
      </c>
      <c r="C1072" s="46" t="s">
        <v>19</v>
      </c>
      <c r="D1072" s="48" t="s">
        <v>19</v>
      </c>
    </row>
    <row r="1073" ht="33.0" customHeight="1">
      <c r="A1073" s="43">
        <v>9014001.0</v>
      </c>
      <c r="B1073" s="45" t="s">
        <v>1152</v>
      </c>
      <c r="C1073" s="46" t="s">
        <v>1153</v>
      </c>
      <c r="D1073" s="48">
        <v>25.37</v>
      </c>
    </row>
    <row r="1074" ht="33.0" customHeight="1">
      <c r="A1074" s="43">
        <v>9014006.0</v>
      </c>
      <c r="B1074" s="45" t="s">
        <v>1154</v>
      </c>
      <c r="C1074" s="46" t="s">
        <v>24</v>
      </c>
      <c r="D1074" s="48">
        <v>188.96</v>
      </c>
    </row>
    <row r="1075" ht="33.0" customHeight="1">
      <c r="A1075" s="43">
        <v>9014007.0</v>
      </c>
      <c r="B1075" s="45" t="s">
        <v>1155</v>
      </c>
      <c r="C1075" s="46" t="s">
        <v>24</v>
      </c>
      <c r="D1075" s="48">
        <v>202.83</v>
      </c>
    </row>
    <row r="1076" ht="33.0" customHeight="1">
      <c r="A1076" s="43">
        <v>9014008.0</v>
      </c>
      <c r="B1076" s="45" t="s">
        <v>1156</v>
      </c>
      <c r="C1076" s="46" t="s">
        <v>24</v>
      </c>
      <c r="D1076" s="48">
        <v>110.59</v>
      </c>
    </row>
    <row r="1077" ht="33.0" customHeight="1">
      <c r="A1077" s="43">
        <v>9014009.0</v>
      </c>
      <c r="B1077" s="45" t="s">
        <v>1157</v>
      </c>
      <c r="C1077" s="46" t="s">
        <v>24</v>
      </c>
      <c r="D1077" s="48">
        <v>43.56</v>
      </c>
    </row>
    <row r="1078" ht="33.0" customHeight="1">
      <c r="A1078" s="43">
        <v>9014013.0</v>
      </c>
      <c r="B1078" s="45" t="s">
        <v>1158</v>
      </c>
      <c r="C1078" s="46" t="s">
        <v>87</v>
      </c>
      <c r="D1078" s="48">
        <v>101.79</v>
      </c>
    </row>
    <row r="1079" ht="33.0" customHeight="1">
      <c r="A1079" s="43">
        <v>9014014.0</v>
      </c>
      <c r="B1079" s="45" t="s">
        <v>1159</v>
      </c>
      <c r="C1079" s="46" t="s">
        <v>24</v>
      </c>
      <c r="D1079" s="48">
        <v>34.25</v>
      </c>
    </row>
    <row r="1080" ht="33.0" customHeight="1">
      <c r="A1080" s="43">
        <v>9014017.0</v>
      </c>
      <c r="B1080" s="45" t="s">
        <v>1160</v>
      </c>
      <c r="C1080" s="46" t="s">
        <v>87</v>
      </c>
      <c r="D1080" s="48">
        <v>135.56</v>
      </c>
    </row>
    <row r="1081" ht="33.0" customHeight="1">
      <c r="A1081" s="43">
        <v>9014018.0</v>
      </c>
      <c r="B1081" s="45" t="s">
        <v>1161</v>
      </c>
      <c r="C1081" s="46" t="s">
        <v>24</v>
      </c>
      <c r="D1081" s="48">
        <v>84.94</v>
      </c>
    </row>
    <row r="1082" ht="33.0" customHeight="1">
      <c r="A1082" s="43">
        <v>9014019.0</v>
      </c>
      <c r="B1082" s="45" t="s">
        <v>1162</v>
      </c>
      <c r="C1082" s="46" t="s">
        <v>24</v>
      </c>
      <c r="D1082" s="48">
        <v>127.56</v>
      </c>
    </row>
    <row r="1083" ht="33.0" customHeight="1">
      <c r="A1083" s="43">
        <v>9014021.0</v>
      </c>
      <c r="B1083" s="45" t="s">
        <v>1163</v>
      </c>
      <c r="C1083" s="46" t="s">
        <v>24</v>
      </c>
      <c r="D1083" s="48">
        <v>411.09</v>
      </c>
    </row>
    <row r="1084" ht="33.0" customHeight="1">
      <c r="A1084" s="43">
        <v>9014022.0</v>
      </c>
      <c r="B1084" s="45" t="s">
        <v>1164</v>
      </c>
      <c r="C1084" s="46" t="s">
        <v>24</v>
      </c>
      <c r="D1084" s="48">
        <v>574.66</v>
      </c>
    </row>
    <row r="1085" ht="33.0" customHeight="1">
      <c r="A1085" s="43">
        <v>9014023.0</v>
      </c>
      <c r="B1085" s="45" t="s">
        <v>1165</v>
      </c>
      <c r="C1085" s="46" t="s">
        <v>24</v>
      </c>
      <c r="D1085" s="48">
        <v>1057.82</v>
      </c>
    </row>
    <row r="1086" ht="33.0" customHeight="1">
      <c r="A1086" s="43">
        <v>9014024.0</v>
      </c>
      <c r="B1086" s="45" t="s">
        <v>1167</v>
      </c>
      <c r="C1086" s="46" t="s">
        <v>24</v>
      </c>
      <c r="D1086" s="48">
        <v>1579.68</v>
      </c>
    </row>
    <row r="1087" ht="33.0" customHeight="1">
      <c r="A1087" s="43">
        <v>9014025.0</v>
      </c>
      <c r="B1087" s="45" t="s">
        <v>1168</v>
      </c>
      <c r="C1087" s="46" t="s">
        <v>24</v>
      </c>
      <c r="D1087" s="48">
        <v>573.78</v>
      </c>
    </row>
    <row r="1088" ht="33.0" customHeight="1">
      <c r="A1088" s="43">
        <v>9014026.0</v>
      </c>
      <c r="B1088" s="45" t="s">
        <v>1169</v>
      </c>
      <c r="C1088" s="46" t="s">
        <v>24</v>
      </c>
      <c r="D1088" s="48">
        <v>123.19</v>
      </c>
    </row>
    <row r="1089" ht="33.0" customHeight="1">
      <c r="A1089" s="43">
        <v>9014027.0</v>
      </c>
      <c r="B1089" s="45" t="s">
        <v>1170</v>
      </c>
      <c r="C1089" s="46" t="s">
        <v>24</v>
      </c>
      <c r="D1089" s="48">
        <v>1237.21</v>
      </c>
    </row>
    <row r="1090" ht="33.0" customHeight="1">
      <c r="A1090" s="43">
        <v>9014028.0</v>
      </c>
      <c r="B1090" s="45" t="s">
        <v>1171</v>
      </c>
      <c r="C1090" s="46" t="s">
        <v>24</v>
      </c>
      <c r="D1090" s="48">
        <v>310.94</v>
      </c>
    </row>
    <row r="1091" ht="33.0" customHeight="1">
      <c r="A1091" s="43">
        <v>9014029.0</v>
      </c>
      <c r="B1091" s="45" t="s">
        <v>1172</v>
      </c>
      <c r="C1091" s="46" t="s">
        <v>24</v>
      </c>
      <c r="D1091" s="48">
        <v>460.89</v>
      </c>
    </row>
    <row r="1092" ht="33.0" customHeight="1">
      <c r="A1092" s="43">
        <v>9014030.0</v>
      </c>
      <c r="B1092" s="45" t="s">
        <v>1173</v>
      </c>
      <c r="C1092" s="46" t="s">
        <v>24</v>
      </c>
      <c r="D1092" s="48">
        <v>481.68</v>
      </c>
    </row>
    <row r="1093" ht="33.0" customHeight="1">
      <c r="A1093" s="43">
        <v>9014031.0</v>
      </c>
      <c r="B1093" s="45" t="s">
        <v>1174</v>
      </c>
      <c r="C1093" s="46" t="s">
        <v>24</v>
      </c>
      <c r="D1093" s="48">
        <v>1263.57</v>
      </c>
    </row>
    <row r="1094" ht="33.0" customHeight="1">
      <c r="A1094" s="43">
        <v>9014036.0</v>
      </c>
      <c r="B1094" s="45" t="s">
        <v>1175</v>
      </c>
      <c r="C1094" s="46" t="s">
        <v>24</v>
      </c>
      <c r="D1094" s="48">
        <v>50.75</v>
      </c>
    </row>
    <row r="1095" ht="33.0" customHeight="1">
      <c r="A1095" s="43">
        <v>9014040.0</v>
      </c>
      <c r="B1095" s="45" t="s">
        <v>1176</v>
      </c>
      <c r="C1095" s="46" t="s">
        <v>24</v>
      </c>
      <c r="D1095" s="48">
        <v>6104.19</v>
      </c>
    </row>
    <row r="1096" ht="33.0" customHeight="1">
      <c r="A1096" s="43">
        <v>9014042.0</v>
      </c>
      <c r="B1096" s="45" t="s">
        <v>1177</v>
      </c>
      <c r="C1096" s="46" t="s">
        <v>24</v>
      </c>
      <c r="D1096" s="48">
        <v>660.51</v>
      </c>
    </row>
    <row r="1097" ht="33.0" customHeight="1">
      <c r="A1097" s="43">
        <v>9014045.0</v>
      </c>
      <c r="B1097" s="45" t="s">
        <v>1178</v>
      </c>
      <c r="C1097" s="46" t="s">
        <v>24</v>
      </c>
      <c r="D1097" s="48">
        <v>135.31</v>
      </c>
    </row>
    <row r="1098" ht="33.0" customHeight="1">
      <c r="A1098" s="43">
        <v>9014046.0</v>
      </c>
      <c r="B1098" s="45" t="s">
        <v>1179</v>
      </c>
      <c r="C1098" s="46" t="s">
        <v>24</v>
      </c>
      <c r="D1098" s="48">
        <v>722.03</v>
      </c>
    </row>
    <row r="1099" ht="33.0" customHeight="1">
      <c r="A1099" s="43">
        <v>9014047.0</v>
      </c>
      <c r="B1099" s="45" t="s">
        <v>1180</v>
      </c>
      <c r="C1099" s="46" t="s">
        <v>24</v>
      </c>
      <c r="D1099" s="48">
        <v>1648.92</v>
      </c>
    </row>
    <row r="1100" ht="33.0" customHeight="1">
      <c r="A1100" s="43">
        <v>9014048.0</v>
      </c>
      <c r="B1100" s="45" t="s">
        <v>1183</v>
      </c>
      <c r="C1100" s="46" t="s">
        <v>21</v>
      </c>
      <c r="D1100" s="48">
        <v>1571.4</v>
      </c>
    </row>
    <row r="1101" ht="33.0" customHeight="1">
      <c r="A1101" s="43">
        <v>9014049.0</v>
      </c>
      <c r="B1101" s="45" t="s">
        <v>1184</v>
      </c>
      <c r="C1101" s="46" t="s">
        <v>24</v>
      </c>
      <c r="D1101" s="48">
        <v>54.37</v>
      </c>
    </row>
    <row r="1102" ht="33.0" customHeight="1">
      <c r="A1102" s="43">
        <v>9014050.0</v>
      </c>
      <c r="B1102" s="45" t="s">
        <v>1185</v>
      </c>
      <c r="C1102" s="46" t="s">
        <v>24</v>
      </c>
      <c r="D1102" s="48">
        <v>16.04</v>
      </c>
    </row>
    <row r="1103" ht="33.0" customHeight="1">
      <c r="A1103" s="43">
        <v>9014051.0</v>
      </c>
      <c r="B1103" s="45" t="s">
        <v>1186</v>
      </c>
      <c r="C1103" s="46" t="s">
        <v>24</v>
      </c>
      <c r="D1103" s="48">
        <v>387.67</v>
      </c>
    </row>
    <row r="1104" ht="33.0" customHeight="1">
      <c r="A1104" s="43">
        <v>9014053.0</v>
      </c>
      <c r="B1104" s="45" t="s">
        <v>1187</v>
      </c>
      <c r="C1104" s="46" t="s">
        <v>24</v>
      </c>
      <c r="D1104" s="48">
        <v>1315.75</v>
      </c>
    </row>
    <row r="1105" ht="33.0" customHeight="1">
      <c r="A1105" s="43">
        <v>9014057.0</v>
      </c>
      <c r="B1105" s="45" t="s">
        <v>1189</v>
      </c>
      <c r="C1105" s="46" t="s">
        <v>24</v>
      </c>
      <c r="D1105" s="48">
        <v>93.57</v>
      </c>
    </row>
    <row r="1106" ht="33.0" customHeight="1">
      <c r="A1106" s="43">
        <v>9014059.0</v>
      </c>
      <c r="B1106" s="45" t="s">
        <v>1190</v>
      </c>
      <c r="C1106" s="46" t="s">
        <v>590</v>
      </c>
      <c r="D1106" s="48">
        <v>615.04</v>
      </c>
    </row>
    <row r="1107" ht="33.0" customHeight="1">
      <c r="A1107" s="43">
        <v>9014060.0</v>
      </c>
      <c r="B1107" s="45" t="s">
        <v>1191</v>
      </c>
      <c r="C1107" s="46" t="s">
        <v>24</v>
      </c>
      <c r="D1107" s="48">
        <v>2675.12</v>
      </c>
    </row>
    <row r="1108" ht="33.0" customHeight="1">
      <c r="A1108" s="43">
        <v>9014061.0</v>
      </c>
      <c r="B1108" s="45" t="s">
        <v>1192</v>
      </c>
      <c r="C1108" s="46" t="s">
        <v>24</v>
      </c>
      <c r="D1108" s="48">
        <v>2065.14</v>
      </c>
    </row>
    <row r="1109" ht="33.0" customHeight="1">
      <c r="A1109" s="43">
        <v>9014062.0</v>
      </c>
      <c r="B1109" s="45" t="s">
        <v>1193</v>
      </c>
      <c r="C1109" s="46" t="s">
        <v>24</v>
      </c>
      <c r="D1109" s="48">
        <v>2986.78</v>
      </c>
    </row>
    <row r="1110" ht="33.0" customHeight="1">
      <c r="A1110" s="43">
        <v>9014063.0</v>
      </c>
      <c r="B1110" s="45" t="s">
        <v>1194</v>
      </c>
      <c r="C1110" s="46" t="s">
        <v>24</v>
      </c>
      <c r="D1110" s="48">
        <v>1356.17</v>
      </c>
    </row>
    <row r="1111" ht="33.0" customHeight="1">
      <c r="A1111" s="43">
        <v>9014064.0</v>
      </c>
      <c r="B1111" s="45" t="s">
        <v>1195</v>
      </c>
      <c r="C1111" s="46" t="s">
        <v>24</v>
      </c>
      <c r="D1111" s="48">
        <v>5468.59</v>
      </c>
    </row>
    <row r="1112" ht="33.0" customHeight="1">
      <c r="A1112" s="43">
        <v>9014065.0</v>
      </c>
      <c r="B1112" s="45" t="s">
        <v>1196</v>
      </c>
      <c r="C1112" s="46" t="s">
        <v>24</v>
      </c>
      <c r="D1112" s="48">
        <v>2539.5</v>
      </c>
    </row>
    <row r="1113" ht="33.0" customHeight="1">
      <c r="A1113" s="43">
        <v>9014066.0</v>
      </c>
      <c r="B1113" s="45" t="s">
        <v>1197</v>
      </c>
      <c r="C1113" s="46" t="s">
        <v>24</v>
      </c>
      <c r="D1113" s="48">
        <v>2967.0</v>
      </c>
    </row>
    <row r="1114" ht="33.0" customHeight="1">
      <c r="A1114" s="43">
        <v>9014070.0</v>
      </c>
      <c r="B1114" s="45" t="s">
        <v>1198</v>
      </c>
      <c r="C1114" s="46" t="s">
        <v>24</v>
      </c>
      <c r="D1114" s="48">
        <v>96650.33</v>
      </c>
    </row>
    <row r="1115" ht="33.0" customHeight="1">
      <c r="A1115" s="43">
        <v>9015002.0</v>
      </c>
      <c r="B1115" s="45" t="s">
        <v>1199</v>
      </c>
      <c r="C1115" s="46" t="s">
        <v>24</v>
      </c>
      <c r="D1115" s="48">
        <v>4845.55</v>
      </c>
    </row>
    <row r="1116" ht="33.0" customHeight="1">
      <c r="A1116" s="43">
        <v>9015005.0</v>
      </c>
      <c r="B1116" s="45" t="s">
        <v>1200</v>
      </c>
      <c r="C1116" s="46" t="s">
        <v>24</v>
      </c>
      <c r="D1116" s="48">
        <v>25779.9</v>
      </c>
    </row>
    <row r="1117" ht="33.0" customHeight="1">
      <c r="A1117" s="43">
        <v>9015006.0</v>
      </c>
      <c r="B1117" s="45" t="s">
        <v>1201</v>
      </c>
      <c r="C1117" s="46" t="s">
        <v>24</v>
      </c>
      <c r="D1117" s="48">
        <v>31663.72</v>
      </c>
    </row>
    <row r="1118" ht="33.0" customHeight="1">
      <c r="A1118" s="43">
        <v>9015007.0</v>
      </c>
      <c r="B1118" s="45" t="s">
        <v>1202</v>
      </c>
      <c r="C1118" s="46" t="s">
        <v>24</v>
      </c>
      <c r="D1118" s="48">
        <v>42640.38</v>
      </c>
    </row>
    <row r="1119" ht="33.0" customHeight="1">
      <c r="A1119" s="43">
        <v>9015008.0</v>
      </c>
      <c r="B1119" s="45" t="s">
        <v>1203</v>
      </c>
      <c r="C1119" s="46" t="s">
        <v>24</v>
      </c>
      <c r="D1119" s="48">
        <v>50501.32</v>
      </c>
    </row>
    <row r="1120" ht="33.0" customHeight="1">
      <c r="A1120" s="43">
        <v>9015009.0</v>
      </c>
      <c r="B1120" s="45" t="s">
        <v>1204</v>
      </c>
      <c r="C1120" s="46" t="s">
        <v>24</v>
      </c>
      <c r="D1120" s="48">
        <v>86643.59</v>
      </c>
    </row>
    <row r="1121" ht="33.0" customHeight="1">
      <c r="A1121" s="43">
        <v>9015010.0</v>
      </c>
      <c r="B1121" s="45" t="s">
        <v>1205</v>
      </c>
      <c r="C1121" s="46" t="s">
        <v>24</v>
      </c>
      <c r="D1121" s="48">
        <v>93805.08</v>
      </c>
    </row>
    <row r="1122" ht="33.0" customHeight="1">
      <c r="A1122" s="43">
        <v>9015011.0</v>
      </c>
      <c r="B1122" s="45" t="s">
        <v>1206</v>
      </c>
      <c r="C1122" s="46" t="s">
        <v>24</v>
      </c>
      <c r="D1122" s="48">
        <v>124160.84</v>
      </c>
    </row>
    <row r="1123" ht="33.0" customHeight="1">
      <c r="A1123" s="43">
        <v>9015020.0</v>
      </c>
      <c r="B1123" s="45" t="s">
        <v>1207</v>
      </c>
      <c r="C1123" s="46" t="s">
        <v>24</v>
      </c>
      <c r="D1123" s="48">
        <v>4884.19</v>
      </c>
    </row>
    <row r="1124" ht="33.0" customHeight="1">
      <c r="A1124" s="43">
        <v>9015025.0</v>
      </c>
      <c r="B1124" s="45" t="s">
        <v>1208</v>
      </c>
      <c r="C1124" s="46" t="s">
        <v>24</v>
      </c>
      <c r="D1124" s="48">
        <v>4729.35</v>
      </c>
    </row>
    <row r="1125" ht="33.0" customHeight="1">
      <c r="A1125" s="43">
        <v>9015038.0</v>
      </c>
      <c r="B1125" s="45" t="s">
        <v>1209</v>
      </c>
      <c r="C1125" s="46" t="s">
        <v>24</v>
      </c>
      <c r="D1125" s="48">
        <v>130822.89</v>
      </c>
    </row>
    <row r="1126" ht="33.0" customHeight="1">
      <c r="A1126" s="43">
        <v>9015039.0</v>
      </c>
      <c r="B1126" s="45" t="s">
        <v>1210</v>
      </c>
      <c r="C1126" s="46" t="s">
        <v>24</v>
      </c>
      <c r="D1126" s="48">
        <v>142790.49</v>
      </c>
    </row>
    <row r="1127" ht="33.0" customHeight="1">
      <c r="A1127" s="43">
        <v>9015040.0</v>
      </c>
      <c r="B1127" s="45" t="s">
        <v>1211</v>
      </c>
      <c r="C1127" s="46" t="s">
        <v>24</v>
      </c>
      <c r="D1127" s="48">
        <v>85834.93</v>
      </c>
    </row>
    <row r="1128" ht="33.0" customHeight="1">
      <c r="A1128" s="43">
        <v>9015041.0</v>
      </c>
      <c r="B1128" s="45" t="s">
        <v>1212</v>
      </c>
      <c r="C1128" s="46" t="s">
        <v>24</v>
      </c>
      <c r="D1128" s="48">
        <v>64185.66</v>
      </c>
    </row>
    <row r="1129" ht="33.0" customHeight="1">
      <c r="A1129" s="43">
        <v>9016002.0</v>
      </c>
      <c r="B1129" s="45" t="s">
        <v>1214</v>
      </c>
      <c r="C1129" s="46" t="s">
        <v>24</v>
      </c>
      <c r="D1129" s="48">
        <v>889.0</v>
      </c>
    </row>
    <row r="1130" ht="33.0" customHeight="1">
      <c r="A1130" s="43">
        <v>9016004.0</v>
      </c>
      <c r="B1130" s="45" t="s">
        <v>1215</v>
      </c>
      <c r="C1130" s="46" t="s">
        <v>24</v>
      </c>
      <c r="D1130" s="48">
        <v>1512.79</v>
      </c>
    </row>
    <row r="1131" ht="33.0" customHeight="1">
      <c r="A1131" s="43">
        <v>9016006.0</v>
      </c>
      <c r="B1131" s="45" t="s">
        <v>1216</v>
      </c>
      <c r="C1131" s="46" t="s">
        <v>24</v>
      </c>
      <c r="D1131" s="48">
        <v>2396.79</v>
      </c>
    </row>
    <row r="1132" ht="33.0" customHeight="1">
      <c r="A1132" s="43">
        <v>9016008.0</v>
      </c>
      <c r="B1132" s="45" t="s">
        <v>1217</v>
      </c>
      <c r="C1132" s="46" t="s">
        <v>24</v>
      </c>
      <c r="D1132" s="48">
        <v>2941.65</v>
      </c>
    </row>
    <row r="1133" ht="33.0" customHeight="1">
      <c r="A1133" s="43">
        <v>9016011.0</v>
      </c>
      <c r="B1133" s="45" t="s">
        <v>1218</v>
      </c>
      <c r="C1133" s="46" t="s">
        <v>24</v>
      </c>
      <c r="D1133" s="48">
        <v>3859.75</v>
      </c>
    </row>
    <row r="1134" ht="33.0" customHeight="1">
      <c r="A1134" s="43">
        <v>9016013.0</v>
      </c>
      <c r="B1134" s="45" t="s">
        <v>1219</v>
      </c>
      <c r="C1134" s="46" t="s">
        <v>24</v>
      </c>
      <c r="D1134" s="48">
        <v>4818.49</v>
      </c>
    </row>
    <row r="1135" ht="33.0" customHeight="1">
      <c r="A1135" s="43">
        <v>9016015.0</v>
      </c>
      <c r="B1135" s="45" t="s">
        <v>1220</v>
      </c>
      <c r="C1135" s="46" t="s">
        <v>24</v>
      </c>
      <c r="D1135" s="48">
        <v>6927.7</v>
      </c>
    </row>
    <row r="1136" ht="33.0" customHeight="1">
      <c r="A1136" s="43">
        <v>9016016.0</v>
      </c>
      <c r="B1136" s="45" t="s">
        <v>1221</v>
      </c>
      <c r="C1136" s="46" t="s">
        <v>24</v>
      </c>
      <c r="D1136" s="48">
        <v>18368.55</v>
      </c>
    </row>
    <row r="1137" ht="33.0" customHeight="1">
      <c r="A1137" s="43">
        <v>9016017.0</v>
      </c>
      <c r="B1137" s="45" t="s">
        <v>1222</v>
      </c>
      <c r="C1137" s="46" t="s">
        <v>24</v>
      </c>
      <c r="D1137" s="48">
        <v>28967.55</v>
      </c>
    </row>
    <row r="1138" ht="33.0" customHeight="1">
      <c r="A1138" s="43">
        <v>9016018.0</v>
      </c>
      <c r="B1138" s="45" t="s">
        <v>1223</v>
      </c>
      <c r="C1138" s="46" t="s">
        <v>24</v>
      </c>
      <c r="D1138" s="48">
        <v>34399.85</v>
      </c>
    </row>
    <row r="1139" ht="33.0" customHeight="1">
      <c r="A1139" s="43">
        <v>9017001.0</v>
      </c>
      <c r="B1139" s="45" t="s">
        <v>1224</v>
      </c>
      <c r="C1139" s="46" t="s">
        <v>24</v>
      </c>
      <c r="D1139" s="48">
        <v>250.7</v>
      </c>
    </row>
    <row r="1140" ht="33.0" customHeight="1">
      <c r="A1140" s="43">
        <v>9017002.0</v>
      </c>
      <c r="B1140" s="45" t="s">
        <v>1225</v>
      </c>
      <c r="C1140" s="46" t="s">
        <v>24</v>
      </c>
      <c r="D1140" s="48">
        <v>171.09</v>
      </c>
    </row>
    <row r="1141" ht="33.0" customHeight="1">
      <c r="A1141" s="43">
        <v>9017003.0</v>
      </c>
      <c r="B1141" s="45" t="s">
        <v>1226</v>
      </c>
      <c r="C1141" s="46" t="s">
        <v>24</v>
      </c>
      <c r="D1141" s="48">
        <v>176.91</v>
      </c>
    </row>
    <row r="1142" ht="33.0" customHeight="1">
      <c r="A1142" s="43">
        <v>9017004.0</v>
      </c>
      <c r="B1142" s="45" t="s">
        <v>1227</v>
      </c>
      <c r="C1142" s="46" t="s">
        <v>24</v>
      </c>
      <c r="D1142" s="48">
        <v>198.29</v>
      </c>
    </row>
    <row r="1143" ht="33.0" customHeight="1">
      <c r="A1143" s="43">
        <v>9017005.0</v>
      </c>
      <c r="B1143" s="45" t="s">
        <v>1228</v>
      </c>
      <c r="C1143" s="46" t="s">
        <v>24</v>
      </c>
      <c r="D1143" s="48">
        <v>201.45</v>
      </c>
    </row>
    <row r="1144" ht="33.0" customHeight="1">
      <c r="A1144" s="43">
        <v>9017006.0</v>
      </c>
      <c r="B1144" s="45" t="s">
        <v>1230</v>
      </c>
      <c r="C1144" s="46" t="s">
        <v>87</v>
      </c>
      <c r="D1144" s="48">
        <v>230.31</v>
      </c>
    </row>
    <row r="1145" ht="33.0" customHeight="1">
      <c r="A1145" s="43">
        <v>9017007.0</v>
      </c>
      <c r="B1145" s="45" t="s">
        <v>1231</v>
      </c>
      <c r="C1145" s="46" t="s">
        <v>87</v>
      </c>
      <c r="D1145" s="48">
        <v>309.4</v>
      </c>
    </row>
    <row r="1146" ht="33.0" customHeight="1">
      <c r="A1146" s="43">
        <v>9017008.0</v>
      </c>
      <c r="B1146" s="45" t="s">
        <v>1232</v>
      </c>
      <c r="C1146" s="46" t="s">
        <v>24</v>
      </c>
      <c r="D1146" s="48">
        <v>201.45</v>
      </c>
    </row>
    <row r="1147" ht="33.0" customHeight="1">
      <c r="A1147" s="43">
        <v>9017009.0</v>
      </c>
      <c r="B1147" s="45" t="s">
        <v>1233</v>
      </c>
      <c r="C1147" s="46" t="s">
        <v>24</v>
      </c>
      <c r="D1147" s="48">
        <v>207.49</v>
      </c>
    </row>
    <row r="1148" ht="33.0" customHeight="1">
      <c r="A1148" s="43">
        <v>9017010.0</v>
      </c>
      <c r="B1148" s="45" t="s">
        <v>1234</v>
      </c>
      <c r="C1148" s="46" t="s">
        <v>24</v>
      </c>
      <c r="D1148" s="48">
        <v>2086.28</v>
      </c>
    </row>
    <row r="1149" ht="33.0" customHeight="1">
      <c r="A1149" s="43">
        <v>9017011.0</v>
      </c>
      <c r="B1149" s="45" t="s">
        <v>1235</v>
      </c>
      <c r="C1149" s="46" t="s">
        <v>24</v>
      </c>
      <c r="D1149" s="48">
        <v>208.53</v>
      </c>
    </row>
    <row r="1150" ht="33.0" customHeight="1">
      <c r="A1150" s="43">
        <v>9017012.0</v>
      </c>
      <c r="B1150" s="45" t="s">
        <v>1236</v>
      </c>
      <c r="C1150" s="46" t="s">
        <v>24</v>
      </c>
      <c r="D1150" s="48">
        <v>123.06</v>
      </c>
    </row>
    <row r="1151" ht="33.0" customHeight="1">
      <c r="A1151" s="43">
        <v>9017013.0</v>
      </c>
      <c r="B1151" s="45" t="s">
        <v>1237</v>
      </c>
      <c r="C1151" s="46" t="s">
        <v>24</v>
      </c>
      <c r="D1151" s="48">
        <v>437.96</v>
      </c>
    </row>
    <row r="1152" ht="33.0" customHeight="1">
      <c r="A1152" s="43">
        <v>9017014.0</v>
      </c>
      <c r="B1152" s="45" t="s">
        <v>1238</v>
      </c>
      <c r="C1152" s="46" t="s">
        <v>24</v>
      </c>
      <c r="D1152" s="48">
        <v>448.92</v>
      </c>
    </row>
    <row r="1153" ht="33.0" customHeight="1">
      <c r="A1153" s="43">
        <v>9017015.0</v>
      </c>
      <c r="B1153" s="45" t="s">
        <v>1239</v>
      </c>
      <c r="C1153" s="46" t="s">
        <v>24</v>
      </c>
      <c r="D1153" s="48">
        <v>470.97</v>
      </c>
    </row>
    <row r="1154" ht="33.0" customHeight="1">
      <c r="A1154" s="43">
        <v>9017016.0</v>
      </c>
      <c r="B1154" s="45" t="s">
        <v>1240</v>
      </c>
      <c r="C1154" s="46" t="s">
        <v>24</v>
      </c>
      <c r="D1154" s="48">
        <v>32349.95</v>
      </c>
    </row>
    <row r="1155" ht="33.0" customHeight="1">
      <c r="A1155" s="43">
        <v>9017017.0</v>
      </c>
      <c r="B1155" s="45" t="s">
        <v>1241</v>
      </c>
      <c r="C1155" s="46" t="s">
        <v>24</v>
      </c>
      <c r="D1155" s="48">
        <v>43698.84</v>
      </c>
    </row>
    <row r="1156" ht="33.0" customHeight="1">
      <c r="A1156" s="43">
        <v>9017018.0</v>
      </c>
      <c r="B1156" s="45" t="s">
        <v>1242</v>
      </c>
      <c r="C1156" s="46" t="s">
        <v>24</v>
      </c>
      <c r="D1156" s="48">
        <v>306.11</v>
      </c>
    </row>
    <row r="1157" ht="33.0" customHeight="1">
      <c r="A1157" s="43">
        <v>9017019.0</v>
      </c>
      <c r="B1157" s="45" t="s">
        <v>1243</v>
      </c>
      <c r="C1157" s="46" t="s">
        <v>24</v>
      </c>
      <c r="D1157" s="48">
        <v>629.32</v>
      </c>
    </row>
    <row r="1158" ht="33.0" customHeight="1">
      <c r="A1158" s="43">
        <v>9017020.0</v>
      </c>
      <c r="B1158" s="45" t="s">
        <v>1244</v>
      </c>
      <c r="C1158" s="46" t="s">
        <v>590</v>
      </c>
      <c r="D1158" s="48">
        <v>40.88</v>
      </c>
    </row>
    <row r="1159" ht="33.0" customHeight="1">
      <c r="A1159" s="43">
        <v>9017021.0</v>
      </c>
      <c r="B1159" s="45" t="s">
        <v>1245</v>
      </c>
      <c r="C1159" s="46" t="s">
        <v>24</v>
      </c>
      <c r="D1159" s="48">
        <v>50092.37</v>
      </c>
    </row>
    <row r="1160" ht="33.0" customHeight="1">
      <c r="A1160" s="43">
        <v>9017022.0</v>
      </c>
      <c r="B1160" s="45" t="s">
        <v>1246</v>
      </c>
      <c r="C1160" s="46" t="s">
        <v>24</v>
      </c>
      <c r="D1160" s="48">
        <v>56179.59</v>
      </c>
    </row>
    <row r="1161" ht="33.0" customHeight="1">
      <c r="A1161" s="43">
        <v>9017023.0</v>
      </c>
      <c r="B1161" s="45" t="s">
        <v>1247</v>
      </c>
      <c r="C1161" s="46" t="s">
        <v>24</v>
      </c>
      <c r="D1161" s="48">
        <v>1677.71</v>
      </c>
    </row>
    <row r="1162" ht="33.0" customHeight="1">
      <c r="A1162" s="43">
        <v>9017024.0</v>
      </c>
      <c r="B1162" s="45" t="s">
        <v>1248</v>
      </c>
      <c r="C1162" s="46" t="s">
        <v>24</v>
      </c>
      <c r="D1162" s="48">
        <v>8528.42</v>
      </c>
    </row>
    <row r="1163" ht="33.0" customHeight="1">
      <c r="A1163" s="43">
        <v>9017025.0</v>
      </c>
      <c r="B1163" s="45" t="s">
        <v>1249</v>
      </c>
      <c r="C1163" s="46" t="s">
        <v>87</v>
      </c>
      <c r="D1163" s="48">
        <v>41.46</v>
      </c>
    </row>
    <row r="1164" ht="33.0" customHeight="1">
      <c r="A1164" s="43">
        <v>9017026.0</v>
      </c>
      <c r="B1164" s="45" t="s">
        <v>1250</v>
      </c>
      <c r="C1164" s="46" t="s">
        <v>24</v>
      </c>
      <c r="D1164" s="48">
        <v>156.39</v>
      </c>
    </row>
    <row r="1165" ht="33.0" customHeight="1">
      <c r="A1165" s="43">
        <v>9017027.0</v>
      </c>
      <c r="B1165" s="45" t="s">
        <v>1251</v>
      </c>
      <c r="C1165" s="46" t="s">
        <v>24</v>
      </c>
      <c r="D1165" s="48">
        <v>168.65</v>
      </c>
    </row>
    <row r="1166" ht="33.0" customHeight="1">
      <c r="A1166" s="43">
        <v>9017028.0</v>
      </c>
      <c r="B1166" s="45" t="s">
        <v>1252</v>
      </c>
      <c r="C1166" s="46" t="s">
        <v>24</v>
      </c>
      <c r="D1166" s="48">
        <v>167.71</v>
      </c>
    </row>
    <row r="1167" ht="33.0" customHeight="1">
      <c r="A1167" s="43">
        <v>9017029.0</v>
      </c>
      <c r="B1167" s="45" t="s">
        <v>1253</v>
      </c>
      <c r="C1167" s="46" t="s">
        <v>24</v>
      </c>
      <c r="D1167" s="48">
        <v>80.52</v>
      </c>
    </row>
    <row r="1168" ht="33.0" customHeight="1">
      <c r="A1168" s="43">
        <v>9017030.0</v>
      </c>
      <c r="B1168" s="45" t="s">
        <v>1254</v>
      </c>
      <c r="C1168" s="46" t="s">
        <v>24</v>
      </c>
      <c r="D1168" s="48">
        <v>40.36</v>
      </c>
    </row>
    <row r="1169" ht="33.0" customHeight="1">
      <c r="A1169" s="43">
        <v>9017031.0</v>
      </c>
      <c r="B1169" s="45" t="s">
        <v>1255</v>
      </c>
      <c r="C1169" s="46" t="s">
        <v>24</v>
      </c>
      <c r="D1169" s="48">
        <v>73.4</v>
      </c>
    </row>
    <row r="1170" ht="33.0" customHeight="1">
      <c r="A1170" s="43">
        <v>9017032.0</v>
      </c>
      <c r="B1170" s="45" t="s">
        <v>1256</v>
      </c>
      <c r="C1170" s="46" t="s">
        <v>24</v>
      </c>
      <c r="D1170" s="48">
        <v>1525.66</v>
      </c>
    </row>
    <row r="1171" ht="33.0" customHeight="1">
      <c r="A1171" s="43">
        <v>9017033.0</v>
      </c>
      <c r="B1171" s="45" t="s">
        <v>1257</v>
      </c>
      <c r="C1171" s="46" t="s">
        <v>24</v>
      </c>
      <c r="D1171" s="48">
        <v>1537.28</v>
      </c>
    </row>
    <row r="1172" ht="33.0" customHeight="1">
      <c r="A1172" s="43">
        <v>9017034.0</v>
      </c>
      <c r="B1172" s="45" t="s">
        <v>1258</v>
      </c>
      <c r="C1172" s="46" t="s">
        <v>24</v>
      </c>
      <c r="D1172" s="48">
        <v>1524.51</v>
      </c>
    </row>
    <row r="1173" ht="33.0" customHeight="1">
      <c r="A1173" s="43">
        <v>9017035.0</v>
      </c>
      <c r="B1173" s="45" t="s">
        <v>1259</v>
      </c>
      <c r="C1173" s="46" t="s">
        <v>24</v>
      </c>
      <c r="D1173" s="48">
        <v>172.54</v>
      </c>
    </row>
    <row r="1174" ht="33.0" customHeight="1">
      <c r="A1174" s="43">
        <v>9017036.0</v>
      </c>
      <c r="B1174" s="45" t="s">
        <v>1260</v>
      </c>
      <c r="C1174" s="46" t="s">
        <v>24</v>
      </c>
      <c r="D1174" s="48">
        <v>1526.14</v>
      </c>
    </row>
    <row r="1175" ht="33.0" customHeight="1">
      <c r="A1175" s="43">
        <v>9017037.0</v>
      </c>
      <c r="B1175" s="45" t="s">
        <v>1261</v>
      </c>
      <c r="C1175" s="46" t="s">
        <v>24</v>
      </c>
      <c r="D1175" s="48">
        <v>1526.14</v>
      </c>
    </row>
    <row r="1176" ht="33.0" customHeight="1">
      <c r="A1176" s="43">
        <v>9017039.0</v>
      </c>
      <c r="B1176" s="45" t="s">
        <v>1262</v>
      </c>
      <c r="C1176" s="46" t="s">
        <v>24</v>
      </c>
      <c r="D1176" s="48">
        <v>930.36</v>
      </c>
    </row>
    <row r="1177" ht="33.0" customHeight="1">
      <c r="A1177" s="43">
        <v>9020000.0</v>
      </c>
      <c r="B1177" s="45" t="s">
        <v>1263</v>
      </c>
      <c r="C1177" s="46" t="s">
        <v>19</v>
      </c>
      <c r="D1177" s="48" t="s">
        <v>19</v>
      </c>
    </row>
    <row r="1178" ht="33.0" customHeight="1">
      <c r="A1178" s="43">
        <v>9020011.0</v>
      </c>
      <c r="B1178" s="45" t="s">
        <v>1264</v>
      </c>
      <c r="C1178" s="46" t="s">
        <v>543</v>
      </c>
      <c r="D1178" s="48">
        <v>4263.39</v>
      </c>
    </row>
    <row r="1179" ht="33.0" customHeight="1">
      <c r="A1179" s="43">
        <v>9020016.0</v>
      </c>
      <c r="B1179" s="45" t="s">
        <v>1265</v>
      </c>
      <c r="C1179" s="46" t="s">
        <v>24</v>
      </c>
      <c r="D1179" s="48">
        <v>1445.49</v>
      </c>
    </row>
    <row r="1180" ht="33.0" customHeight="1">
      <c r="A1180" s="43">
        <v>9020035.0</v>
      </c>
      <c r="B1180" s="45" t="s">
        <v>1266</v>
      </c>
      <c r="C1180" s="46" t="s">
        <v>24</v>
      </c>
      <c r="D1180" s="48">
        <v>4001.82</v>
      </c>
    </row>
    <row r="1181" ht="33.0" customHeight="1">
      <c r="A1181" s="43">
        <v>9020036.0</v>
      </c>
      <c r="B1181" s="45" t="s">
        <v>1267</v>
      </c>
      <c r="C1181" s="46" t="s">
        <v>24</v>
      </c>
      <c r="D1181" s="48">
        <v>3698.73</v>
      </c>
    </row>
    <row r="1182" ht="33.0" customHeight="1">
      <c r="A1182" s="43">
        <v>9050000.0</v>
      </c>
      <c r="B1182" s="45" t="s">
        <v>1268</v>
      </c>
      <c r="C1182" s="46" t="s">
        <v>19</v>
      </c>
      <c r="D1182" s="48" t="s">
        <v>19</v>
      </c>
    </row>
    <row r="1183" ht="33.0" customHeight="1">
      <c r="A1183" s="43">
        <v>9050001.0</v>
      </c>
      <c r="B1183" s="45" t="s">
        <v>1269</v>
      </c>
      <c r="C1183" s="46" t="s">
        <v>24</v>
      </c>
      <c r="D1183" s="48">
        <v>233.68</v>
      </c>
    </row>
    <row r="1184" ht="33.0" customHeight="1">
      <c r="A1184" s="43">
        <v>9050002.0</v>
      </c>
      <c r="B1184" s="45" t="s">
        <v>1270</v>
      </c>
      <c r="C1184" s="46" t="s">
        <v>24</v>
      </c>
      <c r="D1184" s="48">
        <v>292.1</v>
      </c>
    </row>
    <row r="1185" ht="33.0" customHeight="1">
      <c r="A1185" s="43">
        <v>9050003.0</v>
      </c>
      <c r="B1185" s="45" t="s">
        <v>1271</v>
      </c>
      <c r="C1185" s="46" t="s">
        <v>24</v>
      </c>
      <c r="D1185" s="48">
        <v>233.68</v>
      </c>
    </row>
    <row r="1186" ht="33.0" customHeight="1">
      <c r="A1186" s="43">
        <v>9050004.0</v>
      </c>
      <c r="B1186" s="45" t="s">
        <v>1272</v>
      </c>
      <c r="C1186" s="46" t="s">
        <v>24</v>
      </c>
      <c r="D1186" s="48">
        <v>29.21</v>
      </c>
    </row>
    <row r="1187" ht="33.0" customHeight="1">
      <c r="A1187" s="43">
        <v>9050005.0</v>
      </c>
      <c r="B1187" s="45" t="s">
        <v>1273</v>
      </c>
      <c r="C1187" s="46" t="s">
        <v>24</v>
      </c>
      <c r="D1187" s="48">
        <v>14.61</v>
      </c>
    </row>
    <row r="1188" ht="33.0" customHeight="1">
      <c r="A1188" s="43">
        <v>9050006.0</v>
      </c>
      <c r="B1188" s="45" t="s">
        <v>1274</v>
      </c>
      <c r="C1188" s="46" t="s">
        <v>24</v>
      </c>
      <c r="D1188" s="48">
        <v>116.84</v>
      </c>
    </row>
    <row r="1189" ht="33.0" customHeight="1">
      <c r="A1189" s="43">
        <v>9050009.0</v>
      </c>
      <c r="B1189" s="45" t="s">
        <v>1275</v>
      </c>
      <c r="C1189" s="46" t="s">
        <v>87</v>
      </c>
      <c r="D1189" s="48">
        <v>23.37</v>
      </c>
    </row>
    <row r="1190" ht="33.0" customHeight="1">
      <c r="A1190" s="43">
        <v>9050010.0</v>
      </c>
      <c r="B1190" s="45" t="s">
        <v>1276</v>
      </c>
      <c r="C1190" s="46" t="s">
        <v>87</v>
      </c>
      <c r="D1190" s="48">
        <v>29.21</v>
      </c>
    </row>
    <row r="1191" ht="33.0" customHeight="1">
      <c r="A1191" s="43">
        <v>9050011.0</v>
      </c>
      <c r="B1191" s="45" t="s">
        <v>1277</v>
      </c>
      <c r="C1191" s="46" t="s">
        <v>87</v>
      </c>
      <c r="D1191" s="48">
        <v>58.42</v>
      </c>
    </row>
    <row r="1192" ht="33.0" customHeight="1">
      <c r="A1192" s="43">
        <v>9050012.0</v>
      </c>
      <c r="B1192" s="45" t="s">
        <v>1278</v>
      </c>
      <c r="C1192" s="46" t="s">
        <v>87</v>
      </c>
      <c r="D1192" s="48">
        <v>14.61</v>
      </c>
    </row>
    <row r="1193" ht="33.0" customHeight="1">
      <c r="A1193" s="43">
        <v>9050013.0</v>
      </c>
      <c r="B1193" s="45" t="s">
        <v>1279</v>
      </c>
      <c r="C1193" s="46" t="s">
        <v>87</v>
      </c>
      <c r="D1193" s="48">
        <v>29.21</v>
      </c>
    </row>
    <row r="1194" ht="33.0" customHeight="1">
      <c r="A1194" s="43">
        <v>9050014.0</v>
      </c>
      <c r="B1194" s="45" t="s">
        <v>1280</v>
      </c>
      <c r="C1194" s="46" t="s">
        <v>87</v>
      </c>
      <c r="D1194" s="48">
        <v>2.92</v>
      </c>
    </row>
    <row r="1195" ht="33.0" customHeight="1">
      <c r="A1195" s="43">
        <v>9050015.0</v>
      </c>
      <c r="B1195" s="45" t="s">
        <v>1281</v>
      </c>
      <c r="C1195" s="46" t="s">
        <v>87</v>
      </c>
      <c r="D1195" s="48">
        <v>5.84</v>
      </c>
    </row>
    <row r="1196" ht="33.0" customHeight="1">
      <c r="A1196" s="43">
        <v>9050016.0</v>
      </c>
      <c r="B1196" s="45" t="s">
        <v>1282</v>
      </c>
      <c r="C1196" s="46" t="s">
        <v>87</v>
      </c>
      <c r="D1196" s="48">
        <v>3.51</v>
      </c>
    </row>
    <row r="1197" ht="33.0" customHeight="1">
      <c r="A1197" s="43">
        <v>9050017.0</v>
      </c>
      <c r="B1197" s="45" t="s">
        <v>1283</v>
      </c>
      <c r="C1197" s="46" t="s">
        <v>87</v>
      </c>
      <c r="D1197" s="48">
        <v>7.01</v>
      </c>
    </row>
    <row r="1198" ht="33.0" customHeight="1">
      <c r="A1198" s="43">
        <v>9050018.0</v>
      </c>
      <c r="B1198" s="45" t="s">
        <v>1284</v>
      </c>
      <c r="C1198" s="46" t="s">
        <v>24</v>
      </c>
      <c r="D1198" s="48">
        <v>11.68</v>
      </c>
    </row>
    <row r="1199" ht="33.0" customHeight="1">
      <c r="A1199" s="43">
        <v>9050020.0</v>
      </c>
      <c r="B1199" s="45" t="s">
        <v>1285</v>
      </c>
      <c r="C1199" s="46" t="s">
        <v>24</v>
      </c>
      <c r="D1199" s="48">
        <v>11.68</v>
      </c>
    </row>
    <row r="1200" ht="33.0" customHeight="1">
      <c r="A1200" s="43">
        <v>9051000.0</v>
      </c>
      <c r="B1200" s="45" t="s">
        <v>1286</v>
      </c>
      <c r="C1200" s="46" t="s">
        <v>19</v>
      </c>
      <c r="D1200" s="48" t="s">
        <v>19</v>
      </c>
    </row>
    <row r="1201" ht="33.0" customHeight="1">
      <c r="A1201" s="43">
        <v>9051011.0</v>
      </c>
      <c r="B1201" s="45" t="s">
        <v>1287</v>
      </c>
      <c r="C1201" s="46" t="s">
        <v>24</v>
      </c>
      <c r="D1201" s="48">
        <v>11.68</v>
      </c>
    </row>
    <row r="1202" ht="33.0" customHeight="1">
      <c r="A1202" s="43">
        <v>9051015.0</v>
      </c>
      <c r="B1202" s="45" t="s">
        <v>1288</v>
      </c>
      <c r="C1202" s="46" t="s">
        <v>24</v>
      </c>
      <c r="D1202" s="48">
        <v>17.53</v>
      </c>
    </row>
    <row r="1203" ht="33.0" customHeight="1">
      <c r="A1203" s="43">
        <v>9051016.0</v>
      </c>
      <c r="B1203" s="45" t="s">
        <v>1289</v>
      </c>
      <c r="C1203" s="46" t="s">
        <v>24</v>
      </c>
      <c r="D1203" s="48">
        <v>40.89</v>
      </c>
    </row>
    <row r="1204" ht="33.0" customHeight="1">
      <c r="A1204" s="43">
        <v>9051017.0</v>
      </c>
      <c r="B1204" s="45" t="s">
        <v>1290</v>
      </c>
      <c r="C1204" s="46" t="s">
        <v>24</v>
      </c>
      <c r="D1204" s="48">
        <v>75.95</v>
      </c>
    </row>
    <row r="1205" ht="33.0" customHeight="1">
      <c r="A1205" s="43">
        <v>9051025.0</v>
      </c>
      <c r="B1205" s="45" t="s">
        <v>1291</v>
      </c>
      <c r="C1205" s="46" t="s">
        <v>24</v>
      </c>
      <c r="D1205" s="48">
        <v>29.21</v>
      </c>
    </row>
    <row r="1206" ht="33.0" customHeight="1">
      <c r="A1206" s="43">
        <v>9051026.0</v>
      </c>
      <c r="B1206" s="45" t="s">
        <v>1292</v>
      </c>
      <c r="C1206" s="46" t="s">
        <v>24</v>
      </c>
      <c r="D1206" s="48">
        <v>58.42</v>
      </c>
    </row>
    <row r="1207" ht="33.0" customHeight="1">
      <c r="A1207" s="43">
        <v>9051027.0</v>
      </c>
      <c r="B1207" s="45" t="s">
        <v>1293</v>
      </c>
      <c r="C1207" s="46" t="s">
        <v>21</v>
      </c>
      <c r="D1207" s="48">
        <v>58.42</v>
      </c>
    </row>
    <row r="1208" ht="33.0" customHeight="1">
      <c r="A1208" s="43">
        <v>9051029.0</v>
      </c>
      <c r="B1208" s="45" t="s">
        <v>1294</v>
      </c>
      <c r="C1208" s="46" t="s">
        <v>21</v>
      </c>
      <c r="D1208" s="48">
        <v>58.42</v>
      </c>
    </row>
    <row r="1209" ht="33.0" customHeight="1">
      <c r="A1209" s="43">
        <v>9051030.0</v>
      </c>
      <c r="B1209" s="45" t="s">
        <v>1295</v>
      </c>
      <c r="C1209" s="46" t="s">
        <v>24</v>
      </c>
      <c r="D1209" s="48">
        <v>11.68</v>
      </c>
    </row>
    <row r="1210" ht="33.0" customHeight="1">
      <c r="A1210" s="43">
        <v>9051032.0</v>
      </c>
      <c r="B1210" s="45" t="s">
        <v>1296</v>
      </c>
      <c r="C1210" s="46" t="s">
        <v>24</v>
      </c>
      <c r="D1210" s="48">
        <v>14.61</v>
      </c>
    </row>
    <row r="1211" ht="33.0" customHeight="1">
      <c r="A1211" s="43">
        <v>9051034.0</v>
      </c>
      <c r="B1211" s="45" t="s">
        <v>1297</v>
      </c>
      <c r="C1211" s="46" t="s">
        <v>24</v>
      </c>
      <c r="D1211" s="48">
        <v>14.61</v>
      </c>
    </row>
    <row r="1212" ht="33.0" customHeight="1">
      <c r="A1212" s="43">
        <v>9051035.0</v>
      </c>
      <c r="B1212" s="45" t="s">
        <v>1298</v>
      </c>
      <c r="C1212" s="46" t="s">
        <v>24</v>
      </c>
      <c r="D1212" s="48">
        <v>338.66</v>
      </c>
    </row>
    <row r="1213" ht="33.0" customHeight="1">
      <c r="A1213" s="43">
        <v>9051036.0</v>
      </c>
      <c r="B1213" s="45" t="s">
        <v>1299</v>
      </c>
      <c r="C1213" s="46" t="s">
        <v>24</v>
      </c>
      <c r="D1213" s="48">
        <v>29.21</v>
      </c>
    </row>
    <row r="1214" ht="33.0" customHeight="1">
      <c r="A1214" s="43">
        <v>9051037.0</v>
      </c>
      <c r="B1214" s="45" t="s">
        <v>1300</v>
      </c>
      <c r="C1214" s="46" t="s">
        <v>24</v>
      </c>
      <c r="D1214" s="48">
        <v>29.21</v>
      </c>
    </row>
    <row r="1215" ht="33.0" customHeight="1">
      <c r="A1215" s="43">
        <v>9051038.0</v>
      </c>
      <c r="B1215" s="45" t="s">
        <v>1301</v>
      </c>
      <c r="C1215" s="46" t="s">
        <v>24</v>
      </c>
      <c r="D1215" s="48">
        <v>43.82</v>
      </c>
    </row>
    <row r="1216" ht="33.0" customHeight="1">
      <c r="A1216" s="43">
        <v>9051039.0</v>
      </c>
      <c r="B1216" s="45" t="s">
        <v>1302</v>
      </c>
      <c r="C1216" s="46" t="s">
        <v>24</v>
      </c>
      <c r="D1216" s="48">
        <v>14.61</v>
      </c>
    </row>
    <row r="1217" ht="33.0" customHeight="1">
      <c r="A1217" s="43">
        <v>9052000.0</v>
      </c>
      <c r="B1217" s="45" t="s">
        <v>1303</v>
      </c>
      <c r="C1217" s="46" t="s">
        <v>19</v>
      </c>
      <c r="D1217" s="48" t="s">
        <v>19</v>
      </c>
    </row>
    <row r="1218" ht="33.0" customHeight="1">
      <c r="A1218" s="43">
        <v>9052001.0</v>
      </c>
      <c r="B1218" s="45" t="s">
        <v>1304</v>
      </c>
      <c r="C1218" s="46" t="s">
        <v>24</v>
      </c>
      <c r="D1218" s="48">
        <v>11.68</v>
      </c>
    </row>
    <row r="1219" ht="33.0" customHeight="1">
      <c r="A1219" s="43">
        <v>9052002.0</v>
      </c>
      <c r="B1219" s="45" t="s">
        <v>1305</v>
      </c>
      <c r="C1219" s="46" t="s">
        <v>24</v>
      </c>
      <c r="D1219" s="48">
        <v>29.21</v>
      </c>
    </row>
    <row r="1220" ht="33.0" customHeight="1">
      <c r="A1220" s="43">
        <v>9052003.0</v>
      </c>
      <c r="B1220" s="45" t="s">
        <v>1306</v>
      </c>
      <c r="C1220" s="46" t="s">
        <v>24</v>
      </c>
      <c r="D1220" s="48">
        <v>2.45</v>
      </c>
    </row>
    <row r="1221" ht="33.0" customHeight="1">
      <c r="A1221" s="43">
        <v>9052004.0</v>
      </c>
      <c r="B1221" s="45" t="s">
        <v>1307</v>
      </c>
      <c r="C1221" s="46" t="s">
        <v>24</v>
      </c>
      <c r="D1221" s="48">
        <v>17.53</v>
      </c>
    </row>
    <row r="1222" ht="33.0" customHeight="1">
      <c r="A1222" s="43">
        <v>9052005.0</v>
      </c>
      <c r="B1222" s="45" t="s">
        <v>1308</v>
      </c>
      <c r="C1222" s="46" t="s">
        <v>24</v>
      </c>
      <c r="D1222" s="48">
        <v>2.45</v>
      </c>
    </row>
    <row r="1223" ht="33.0" customHeight="1">
      <c r="A1223" s="43">
        <v>9052006.0</v>
      </c>
      <c r="B1223" s="45" t="s">
        <v>1309</v>
      </c>
      <c r="C1223" s="46" t="s">
        <v>24</v>
      </c>
      <c r="D1223" s="48">
        <v>23.37</v>
      </c>
    </row>
    <row r="1224" ht="33.0" customHeight="1">
      <c r="A1224" s="43">
        <v>9052008.0</v>
      </c>
      <c r="B1224" s="45" t="s">
        <v>1310</v>
      </c>
      <c r="C1224" s="46" t="s">
        <v>24</v>
      </c>
      <c r="D1224" s="48">
        <v>29.21</v>
      </c>
    </row>
    <row r="1225" ht="33.0" customHeight="1">
      <c r="A1225" s="43">
        <v>9052009.0</v>
      </c>
      <c r="B1225" s="45" t="s">
        <v>1311</v>
      </c>
      <c r="C1225" s="46" t="s">
        <v>24</v>
      </c>
      <c r="D1225" s="48">
        <v>58.42</v>
      </c>
    </row>
    <row r="1226" ht="33.0" customHeight="1">
      <c r="A1226" s="43">
        <v>9052010.0</v>
      </c>
      <c r="B1226" s="45" t="s">
        <v>1312</v>
      </c>
      <c r="C1226" s="46" t="s">
        <v>24</v>
      </c>
      <c r="D1226" s="48">
        <v>23.37</v>
      </c>
    </row>
    <row r="1227" ht="33.0" customHeight="1">
      <c r="A1227" s="43">
        <v>9052011.0</v>
      </c>
      <c r="B1227" s="45" t="s">
        <v>1313</v>
      </c>
      <c r="C1227" s="46" t="s">
        <v>24</v>
      </c>
      <c r="D1227" s="48">
        <v>43.82</v>
      </c>
    </row>
    <row r="1228" ht="33.0" customHeight="1">
      <c r="A1228" s="43">
        <v>9052012.0</v>
      </c>
      <c r="B1228" s="45" t="s">
        <v>1314</v>
      </c>
      <c r="C1228" s="46" t="s">
        <v>24</v>
      </c>
      <c r="D1228" s="48">
        <v>87.63</v>
      </c>
    </row>
    <row r="1229" ht="33.0" customHeight="1">
      <c r="A1229" s="43">
        <v>9052013.0</v>
      </c>
      <c r="B1229" s="45" t="s">
        <v>1315</v>
      </c>
      <c r="C1229" s="46" t="s">
        <v>24</v>
      </c>
      <c r="D1229" s="48">
        <v>87.63</v>
      </c>
    </row>
    <row r="1230" ht="33.0" customHeight="1">
      <c r="A1230" s="43">
        <v>9052014.0</v>
      </c>
      <c r="B1230" s="45" t="s">
        <v>1316</v>
      </c>
      <c r="C1230" s="46" t="s">
        <v>24</v>
      </c>
      <c r="D1230" s="48">
        <v>29.21</v>
      </c>
    </row>
    <row r="1231" ht="33.0" customHeight="1">
      <c r="A1231" s="43">
        <v>9052018.0</v>
      </c>
      <c r="B1231" s="45" t="s">
        <v>1317</v>
      </c>
      <c r="C1231" s="46" t="s">
        <v>24</v>
      </c>
      <c r="D1231" s="48">
        <v>87.63</v>
      </c>
    </row>
    <row r="1232" ht="33.0" customHeight="1">
      <c r="A1232" s="43">
        <v>9052019.0</v>
      </c>
      <c r="B1232" s="45" t="s">
        <v>1318</v>
      </c>
      <c r="C1232" s="46" t="s">
        <v>24</v>
      </c>
      <c r="D1232" s="48">
        <v>58.42</v>
      </c>
    </row>
    <row r="1233" ht="33.0" customHeight="1">
      <c r="A1233" s="43">
        <v>9052020.0</v>
      </c>
      <c r="B1233" s="45" t="s">
        <v>1319</v>
      </c>
      <c r="C1233" s="46" t="s">
        <v>24</v>
      </c>
      <c r="D1233" s="48">
        <v>87.63</v>
      </c>
    </row>
    <row r="1234" ht="33.0" customHeight="1">
      <c r="A1234" s="43">
        <v>9052025.0</v>
      </c>
      <c r="B1234" s="45" t="s">
        <v>1320</v>
      </c>
      <c r="C1234" s="46" t="s">
        <v>24</v>
      </c>
      <c r="D1234" s="48">
        <v>46.74</v>
      </c>
    </row>
    <row r="1235" ht="33.0" customHeight="1">
      <c r="A1235" s="43">
        <v>9052030.0</v>
      </c>
      <c r="B1235" s="45" t="s">
        <v>1321</v>
      </c>
      <c r="C1235" s="46" t="s">
        <v>24</v>
      </c>
      <c r="D1235" s="48">
        <v>3.92</v>
      </c>
    </row>
    <row r="1236" ht="33.0" customHeight="1">
      <c r="A1236" s="43">
        <v>9052031.0</v>
      </c>
      <c r="B1236" s="45" t="s">
        <v>1322</v>
      </c>
      <c r="C1236" s="46" t="s">
        <v>24</v>
      </c>
      <c r="D1236" s="48">
        <v>3.92</v>
      </c>
    </row>
    <row r="1237" ht="33.0" customHeight="1">
      <c r="A1237" s="43">
        <v>9053000.0</v>
      </c>
      <c r="B1237" s="45" t="s">
        <v>1323</v>
      </c>
      <c r="C1237" s="46" t="s">
        <v>19</v>
      </c>
      <c r="D1237" s="48" t="s">
        <v>19</v>
      </c>
    </row>
    <row r="1238" ht="33.0" customHeight="1">
      <c r="A1238" s="43">
        <v>9053010.0</v>
      </c>
      <c r="B1238" s="45" t="s">
        <v>1324</v>
      </c>
      <c r="C1238" s="46" t="s">
        <v>24</v>
      </c>
      <c r="D1238" s="48">
        <v>29.21</v>
      </c>
    </row>
    <row r="1239" ht="33.0" customHeight="1">
      <c r="A1239" s="43">
        <v>9053011.0</v>
      </c>
      <c r="B1239" s="45" t="s">
        <v>1325</v>
      </c>
      <c r="C1239" s="46" t="s">
        <v>24</v>
      </c>
      <c r="D1239" s="48">
        <v>29.21</v>
      </c>
    </row>
    <row r="1240" ht="33.0" customHeight="1">
      <c r="A1240" s="43">
        <v>9053014.0</v>
      </c>
      <c r="B1240" s="45" t="s">
        <v>1326</v>
      </c>
      <c r="C1240" s="46" t="s">
        <v>87</v>
      </c>
      <c r="D1240" s="48">
        <v>11.68</v>
      </c>
    </row>
    <row r="1241" ht="33.0" customHeight="1">
      <c r="A1241" s="43">
        <v>9053015.0</v>
      </c>
      <c r="B1241" s="45" t="s">
        <v>1327</v>
      </c>
      <c r="C1241" s="46" t="s">
        <v>87</v>
      </c>
      <c r="D1241" s="48">
        <v>14.61</v>
      </c>
    </row>
    <row r="1242" ht="33.0" customHeight="1">
      <c r="A1242" s="43">
        <v>9053016.0</v>
      </c>
      <c r="B1242" s="45" t="s">
        <v>1328</v>
      </c>
      <c r="C1242" s="46" t="s">
        <v>24</v>
      </c>
      <c r="D1242" s="48">
        <v>11.68</v>
      </c>
    </row>
    <row r="1243" ht="33.0" customHeight="1">
      <c r="A1243" s="43">
        <v>9053020.0</v>
      </c>
      <c r="B1243" s="45" t="s">
        <v>1329</v>
      </c>
      <c r="C1243" s="46" t="s">
        <v>24</v>
      </c>
      <c r="D1243" s="48">
        <v>58.42</v>
      </c>
    </row>
    <row r="1244" ht="33.0" customHeight="1">
      <c r="A1244" s="43">
        <v>9053021.0</v>
      </c>
      <c r="B1244" s="45" t="s">
        <v>1330</v>
      </c>
      <c r="C1244" s="46" t="s">
        <v>87</v>
      </c>
      <c r="D1244" s="48">
        <v>29.21</v>
      </c>
    </row>
    <row r="1245" ht="33.0" customHeight="1">
      <c r="A1245" s="43">
        <v>9053022.0</v>
      </c>
      <c r="B1245" s="45" t="s">
        <v>1331</v>
      </c>
      <c r="C1245" s="46" t="s">
        <v>24</v>
      </c>
      <c r="D1245" s="48">
        <v>29.21</v>
      </c>
    </row>
    <row r="1246" ht="33.0" customHeight="1">
      <c r="A1246" s="43">
        <v>9053025.0</v>
      </c>
      <c r="B1246" s="45" t="s">
        <v>1332</v>
      </c>
      <c r="C1246" s="46" t="s">
        <v>24</v>
      </c>
      <c r="D1246" s="48">
        <v>58.42</v>
      </c>
    </row>
    <row r="1247" ht="33.0" customHeight="1">
      <c r="A1247" s="43">
        <v>9053055.0</v>
      </c>
      <c r="B1247" s="45" t="s">
        <v>1333</v>
      </c>
      <c r="C1247" s="46" t="s">
        <v>24</v>
      </c>
      <c r="D1247" s="48">
        <v>35.05</v>
      </c>
    </row>
    <row r="1248" ht="33.0" customHeight="1">
      <c r="A1248" s="43">
        <v>9053056.0</v>
      </c>
      <c r="B1248" s="45" t="s">
        <v>1334</v>
      </c>
      <c r="C1248" s="46" t="s">
        <v>24</v>
      </c>
      <c r="D1248" s="48">
        <v>58.42</v>
      </c>
    </row>
    <row r="1249" ht="33.0" customHeight="1">
      <c r="A1249" s="43">
        <v>9053060.0</v>
      </c>
      <c r="B1249" s="45" t="s">
        <v>1335</v>
      </c>
      <c r="C1249" s="46" t="s">
        <v>24</v>
      </c>
      <c r="D1249" s="48">
        <v>292.1</v>
      </c>
    </row>
    <row r="1250" ht="33.0" customHeight="1">
      <c r="A1250" s="43">
        <v>9053061.0</v>
      </c>
      <c r="B1250" s="45" t="s">
        <v>1336</v>
      </c>
      <c r="C1250" s="46" t="s">
        <v>24</v>
      </c>
      <c r="D1250" s="48">
        <v>467.36</v>
      </c>
    </row>
    <row r="1251" ht="33.0" customHeight="1">
      <c r="A1251" s="43">
        <v>9053062.0</v>
      </c>
      <c r="B1251" s="45" t="s">
        <v>1337</v>
      </c>
      <c r="C1251" s="46" t="s">
        <v>24</v>
      </c>
      <c r="D1251" s="48">
        <v>292.1</v>
      </c>
    </row>
    <row r="1252" ht="33.0" customHeight="1">
      <c r="A1252" s="43">
        <v>9054000.0</v>
      </c>
      <c r="B1252" s="45" t="s">
        <v>1338</v>
      </c>
      <c r="C1252" s="46" t="s">
        <v>19</v>
      </c>
      <c r="D1252" s="48" t="s">
        <v>19</v>
      </c>
    </row>
    <row r="1253" ht="33.0" customHeight="1">
      <c r="A1253" s="43">
        <v>9054001.0</v>
      </c>
      <c r="B1253" s="45" t="s">
        <v>1339</v>
      </c>
      <c r="C1253" s="46" t="s">
        <v>24</v>
      </c>
      <c r="D1253" s="48">
        <v>8.76</v>
      </c>
    </row>
    <row r="1254" ht="33.0" customHeight="1">
      <c r="A1254" s="43">
        <v>9054002.0</v>
      </c>
      <c r="B1254" s="45" t="s">
        <v>1340</v>
      </c>
      <c r="C1254" s="46" t="s">
        <v>24</v>
      </c>
      <c r="D1254" s="48">
        <v>2.45</v>
      </c>
    </row>
    <row r="1255" ht="33.0" customHeight="1">
      <c r="A1255" s="43">
        <v>9054003.0</v>
      </c>
      <c r="B1255" s="45" t="s">
        <v>1341</v>
      </c>
      <c r="C1255" s="46" t="s">
        <v>24</v>
      </c>
      <c r="D1255" s="48">
        <v>14.61</v>
      </c>
    </row>
    <row r="1256" ht="33.0" customHeight="1">
      <c r="A1256" s="43">
        <v>9054004.0</v>
      </c>
      <c r="B1256" s="45" t="s">
        <v>1342</v>
      </c>
      <c r="C1256" s="46" t="s">
        <v>24</v>
      </c>
      <c r="D1256" s="48">
        <v>11.68</v>
      </c>
    </row>
    <row r="1257" ht="33.0" customHeight="1">
      <c r="A1257" s="43">
        <v>9054005.0</v>
      </c>
      <c r="B1257" s="45" t="s">
        <v>1343</v>
      </c>
      <c r="C1257" s="46" t="s">
        <v>24</v>
      </c>
      <c r="D1257" s="48">
        <v>82.93</v>
      </c>
    </row>
    <row r="1258" ht="33.0" customHeight="1">
      <c r="A1258" s="43">
        <v>9054006.0</v>
      </c>
      <c r="B1258" s="45" t="s">
        <v>1344</v>
      </c>
      <c r="C1258" s="46" t="s">
        <v>24</v>
      </c>
      <c r="D1258" s="48">
        <v>23.37</v>
      </c>
    </row>
    <row r="1259" ht="33.0" customHeight="1">
      <c r="A1259" s="43">
        <v>9054007.0</v>
      </c>
      <c r="B1259" s="45" t="s">
        <v>1345</v>
      </c>
      <c r="C1259" s="46" t="s">
        <v>24</v>
      </c>
      <c r="D1259" s="48">
        <v>23.37</v>
      </c>
    </row>
    <row r="1260" ht="33.0" customHeight="1">
      <c r="A1260" s="43">
        <v>9054008.0</v>
      </c>
      <c r="B1260" s="45" t="s">
        <v>1346</v>
      </c>
      <c r="C1260" s="46" t="s">
        <v>87</v>
      </c>
      <c r="D1260" s="48">
        <v>11.68</v>
      </c>
    </row>
    <row r="1261" ht="33.0" customHeight="1">
      <c r="A1261" s="43">
        <v>9054009.0</v>
      </c>
      <c r="B1261" s="45" t="s">
        <v>1347</v>
      </c>
      <c r="C1261" s="46" t="s">
        <v>24</v>
      </c>
      <c r="D1261" s="48">
        <v>4.9</v>
      </c>
    </row>
    <row r="1262" ht="33.0" customHeight="1">
      <c r="A1262" s="43">
        <v>9054010.0</v>
      </c>
      <c r="B1262" s="45" t="s">
        <v>1348</v>
      </c>
      <c r="C1262" s="46" t="s">
        <v>24</v>
      </c>
      <c r="D1262" s="48">
        <v>165.86</v>
      </c>
    </row>
    <row r="1263" ht="33.0" customHeight="1">
      <c r="A1263" s="43">
        <v>9054011.0</v>
      </c>
      <c r="B1263" s="45" t="s">
        <v>1349</v>
      </c>
      <c r="C1263" s="46" t="s">
        <v>24</v>
      </c>
      <c r="D1263" s="48">
        <v>37.97</v>
      </c>
    </row>
    <row r="1264" ht="33.0" customHeight="1">
      <c r="A1264" s="43">
        <v>9054012.0</v>
      </c>
      <c r="B1264" s="45" t="s">
        <v>1350</v>
      </c>
      <c r="C1264" s="46" t="s">
        <v>24</v>
      </c>
      <c r="D1264" s="48">
        <v>221.82</v>
      </c>
    </row>
    <row r="1265" ht="33.0" customHeight="1">
      <c r="A1265" s="43">
        <v>9054013.0</v>
      </c>
      <c r="B1265" s="45" t="s">
        <v>1351</v>
      </c>
      <c r="C1265" s="46" t="s">
        <v>24</v>
      </c>
      <c r="D1265" s="48">
        <v>429.14</v>
      </c>
    </row>
    <row r="1266" ht="33.0" customHeight="1">
      <c r="A1266" s="43">
        <v>9054014.0</v>
      </c>
      <c r="B1266" s="45" t="s">
        <v>1352</v>
      </c>
      <c r="C1266" s="46" t="s">
        <v>24</v>
      </c>
      <c r="D1266" s="48">
        <v>87.63</v>
      </c>
    </row>
    <row r="1267" ht="33.0" customHeight="1">
      <c r="A1267" s="43">
        <v>9054015.0</v>
      </c>
      <c r="B1267" s="45" t="s">
        <v>1353</v>
      </c>
      <c r="C1267" s="46" t="s">
        <v>24</v>
      </c>
      <c r="D1267" s="48">
        <v>39.21</v>
      </c>
    </row>
    <row r="1268" ht="33.0" customHeight="1">
      <c r="A1268" s="43">
        <v>9054016.0</v>
      </c>
      <c r="B1268" s="45" t="s">
        <v>1354</v>
      </c>
      <c r="C1268" s="46" t="s">
        <v>87</v>
      </c>
      <c r="D1268" s="48">
        <v>41.46</v>
      </c>
    </row>
    <row r="1269" ht="33.0" customHeight="1">
      <c r="A1269" s="43">
        <v>9054017.0</v>
      </c>
      <c r="B1269" s="45" t="s">
        <v>1355</v>
      </c>
      <c r="C1269" s="46" t="s">
        <v>24</v>
      </c>
      <c r="D1269" s="48">
        <v>124.39</v>
      </c>
    </row>
    <row r="1270" ht="33.0" customHeight="1">
      <c r="A1270" s="43">
        <v>9054018.0</v>
      </c>
      <c r="B1270" s="45" t="s">
        <v>1356</v>
      </c>
      <c r="C1270" s="46" t="s">
        <v>24</v>
      </c>
      <c r="D1270" s="48">
        <v>110.01</v>
      </c>
    </row>
    <row r="1271" ht="33.0" customHeight="1">
      <c r="A1271" s="43">
        <v>9054019.0</v>
      </c>
      <c r="B1271" s="45" t="s">
        <v>1357</v>
      </c>
      <c r="C1271" s="46" t="s">
        <v>24</v>
      </c>
      <c r="D1271" s="48">
        <v>82.93</v>
      </c>
    </row>
    <row r="1272" ht="33.0" customHeight="1">
      <c r="A1272" s="43">
        <v>9054020.0</v>
      </c>
      <c r="B1272" s="45" t="s">
        <v>1358</v>
      </c>
      <c r="C1272" s="46" t="s">
        <v>24</v>
      </c>
      <c r="D1272" s="48">
        <v>17.53</v>
      </c>
    </row>
    <row r="1273" ht="33.0" customHeight="1">
      <c r="A1273" s="43">
        <v>9054021.0</v>
      </c>
      <c r="B1273" s="45" t="s">
        <v>1359</v>
      </c>
      <c r="C1273" s="46" t="s">
        <v>1153</v>
      </c>
      <c r="D1273" s="48">
        <v>0.98</v>
      </c>
    </row>
    <row r="1274" ht="33.0" customHeight="1">
      <c r="A1274" s="43">
        <v>9054022.0</v>
      </c>
      <c r="B1274" s="45" t="s">
        <v>1360</v>
      </c>
      <c r="C1274" s="46" t="s">
        <v>24</v>
      </c>
      <c r="D1274" s="48">
        <v>12.25</v>
      </c>
    </row>
    <row r="1275" ht="33.0" customHeight="1">
      <c r="A1275" s="43">
        <v>9054023.0</v>
      </c>
      <c r="B1275" s="45" t="s">
        <v>1361</v>
      </c>
      <c r="C1275" s="46" t="s">
        <v>24</v>
      </c>
      <c r="D1275" s="48">
        <v>29.21</v>
      </c>
    </row>
    <row r="1276" ht="33.0" customHeight="1">
      <c r="A1276" s="43">
        <v>9054024.0</v>
      </c>
      <c r="B1276" s="45" t="s">
        <v>1362</v>
      </c>
      <c r="C1276" s="46" t="s">
        <v>24</v>
      </c>
      <c r="D1276" s="48">
        <v>17.53</v>
      </c>
    </row>
    <row r="1277" ht="33.0" customHeight="1">
      <c r="A1277" s="43">
        <v>9054025.0</v>
      </c>
      <c r="B1277" s="45" t="s">
        <v>1363</v>
      </c>
      <c r="C1277" s="46" t="s">
        <v>24</v>
      </c>
      <c r="D1277" s="48">
        <v>27.13</v>
      </c>
    </row>
    <row r="1278" ht="33.0" customHeight="1">
      <c r="A1278" s="43">
        <v>9054026.0</v>
      </c>
      <c r="B1278" s="45" t="s">
        <v>1364</v>
      </c>
      <c r="C1278" s="46" t="s">
        <v>24</v>
      </c>
      <c r="D1278" s="48">
        <v>124.39</v>
      </c>
    </row>
    <row r="1279" ht="33.0" customHeight="1">
      <c r="A1279" s="43">
        <v>9054027.0</v>
      </c>
      <c r="B1279" s="45" t="s">
        <v>1365</v>
      </c>
      <c r="C1279" s="46" t="s">
        <v>24</v>
      </c>
      <c r="D1279" s="48">
        <v>82.93</v>
      </c>
    </row>
    <row r="1280" ht="33.0" customHeight="1">
      <c r="A1280" s="43">
        <v>9060000.0</v>
      </c>
      <c r="B1280" s="45" t="s">
        <v>1366</v>
      </c>
      <c r="C1280" s="46" t="s">
        <v>19</v>
      </c>
      <c r="D1280" s="48" t="s">
        <v>19</v>
      </c>
    </row>
    <row r="1281" ht="33.0" customHeight="1">
      <c r="A1281" s="43">
        <v>9060001.0</v>
      </c>
      <c r="B1281" s="45" t="s">
        <v>1367</v>
      </c>
      <c r="C1281" s="46" t="s">
        <v>24</v>
      </c>
      <c r="D1281" s="48">
        <v>233.68</v>
      </c>
    </row>
    <row r="1282" ht="33.0" customHeight="1">
      <c r="A1282" s="43">
        <v>9060002.0</v>
      </c>
      <c r="B1282" s="45" t="s">
        <v>1368</v>
      </c>
      <c r="C1282" s="46" t="s">
        <v>24</v>
      </c>
      <c r="D1282" s="48">
        <v>292.1</v>
      </c>
    </row>
    <row r="1283" ht="33.0" customHeight="1">
      <c r="A1283" s="43">
        <v>9060003.0</v>
      </c>
      <c r="B1283" s="45" t="s">
        <v>1369</v>
      </c>
      <c r="C1283" s="46" t="s">
        <v>24</v>
      </c>
      <c r="D1283" s="48">
        <v>262.89</v>
      </c>
    </row>
    <row r="1284" ht="33.0" customHeight="1">
      <c r="A1284" s="43">
        <v>9060004.0</v>
      </c>
      <c r="B1284" s="45" t="s">
        <v>1370</v>
      </c>
      <c r="C1284" s="46" t="s">
        <v>24</v>
      </c>
      <c r="D1284" s="48">
        <v>29.21</v>
      </c>
    </row>
    <row r="1285" ht="33.0" customHeight="1">
      <c r="A1285" s="43">
        <v>9060005.0</v>
      </c>
      <c r="B1285" s="45" t="s">
        <v>1371</v>
      </c>
      <c r="C1285" s="46" t="s">
        <v>24</v>
      </c>
      <c r="D1285" s="48">
        <v>14.61</v>
      </c>
    </row>
    <row r="1286" ht="33.0" customHeight="1">
      <c r="A1286" s="43">
        <v>9060008.0</v>
      </c>
      <c r="B1286" s="45" t="s">
        <v>1372</v>
      </c>
      <c r="C1286" s="46" t="s">
        <v>24</v>
      </c>
      <c r="D1286" s="48">
        <v>29.21</v>
      </c>
    </row>
    <row r="1287" ht="33.0" customHeight="1">
      <c r="A1287" s="43">
        <v>9060009.0</v>
      </c>
      <c r="B1287" s="45" t="s">
        <v>1373</v>
      </c>
      <c r="C1287" s="46" t="s">
        <v>87</v>
      </c>
      <c r="D1287" s="48">
        <v>23.37</v>
      </c>
    </row>
    <row r="1288" ht="33.0" customHeight="1">
      <c r="A1288" s="43">
        <v>9060012.0</v>
      </c>
      <c r="B1288" s="45" t="s">
        <v>1374</v>
      </c>
      <c r="C1288" s="46" t="s">
        <v>87</v>
      </c>
      <c r="D1288" s="48">
        <v>14.61</v>
      </c>
    </row>
    <row r="1289" ht="33.0" customHeight="1">
      <c r="A1289" s="43">
        <v>9060013.0</v>
      </c>
      <c r="B1289" s="45" t="s">
        <v>1375</v>
      </c>
      <c r="C1289" s="46" t="s">
        <v>87</v>
      </c>
      <c r="D1289" s="48">
        <v>29.21</v>
      </c>
    </row>
    <row r="1290" ht="33.0" customHeight="1">
      <c r="A1290" s="43">
        <v>9060014.0</v>
      </c>
      <c r="B1290" s="45" t="s">
        <v>1376</v>
      </c>
      <c r="C1290" s="46" t="s">
        <v>87</v>
      </c>
      <c r="D1290" s="48">
        <v>2.92</v>
      </c>
    </row>
    <row r="1291" ht="33.0" customHeight="1">
      <c r="A1291" s="43">
        <v>9060015.0</v>
      </c>
      <c r="B1291" s="45" t="s">
        <v>1377</v>
      </c>
      <c r="C1291" s="46" t="s">
        <v>87</v>
      </c>
      <c r="D1291" s="48">
        <v>5.84</v>
      </c>
    </row>
    <row r="1292" ht="33.0" customHeight="1">
      <c r="A1292" s="43">
        <v>9060016.0</v>
      </c>
      <c r="B1292" s="45" t="s">
        <v>1378</v>
      </c>
      <c r="C1292" s="46" t="s">
        <v>87</v>
      </c>
      <c r="D1292" s="48">
        <v>3.51</v>
      </c>
    </row>
    <row r="1293" ht="33.0" customHeight="1">
      <c r="A1293" s="43">
        <v>9060017.0</v>
      </c>
      <c r="B1293" s="45" t="s">
        <v>1379</v>
      </c>
      <c r="C1293" s="46" t="s">
        <v>87</v>
      </c>
      <c r="D1293" s="48">
        <v>7.01</v>
      </c>
    </row>
    <row r="1294" ht="33.0" customHeight="1">
      <c r="A1294" s="43">
        <v>9060018.0</v>
      </c>
      <c r="B1294" s="45" t="s">
        <v>1380</v>
      </c>
      <c r="C1294" s="46" t="s">
        <v>24</v>
      </c>
      <c r="D1294" s="48">
        <v>11.68</v>
      </c>
    </row>
    <row r="1295" ht="33.0" customHeight="1">
      <c r="A1295" s="43">
        <v>9060020.0</v>
      </c>
      <c r="B1295" s="45" t="s">
        <v>1381</v>
      </c>
      <c r="C1295" s="46" t="s">
        <v>24</v>
      </c>
      <c r="D1295" s="48">
        <v>11.68</v>
      </c>
    </row>
    <row r="1296" ht="33.0" customHeight="1">
      <c r="A1296" s="43">
        <v>9061000.0</v>
      </c>
      <c r="B1296" s="45" t="s">
        <v>1382</v>
      </c>
      <c r="C1296" s="46" t="s">
        <v>19</v>
      </c>
      <c r="D1296" s="48" t="s">
        <v>19</v>
      </c>
    </row>
    <row r="1297" ht="33.0" customHeight="1">
      <c r="A1297" s="43">
        <v>9061010.0</v>
      </c>
      <c r="B1297" s="45" t="s">
        <v>1383</v>
      </c>
      <c r="C1297" s="46" t="s">
        <v>87</v>
      </c>
      <c r="D1297" s="48">
        <v>46.74</v>
      </c>
    </row>
    <row r="1298" ht="33.0" customHeight="1">
      <c r="A1298" s="43">
        <v>9061011.0</v>
      </c>
      <c r="B1298" s="45" t="s">
        <v>1384</v>
      </c>
      <c r="C1298" s="46" t="s">
        <v>24</v>
      </c>
      <c r="D1298" s="48">
        <v>11.68</v>
      </c>
    </row>
    <row r="1299" ht="33.0" customHeight="1">
      <c r="A1299" s="43">
        <v>9061015.0</v>
      </c>
      <c r="B1299" s="45" t="s">
        <v>1385</v>
      </c>
      <c r="C1299" s="46" t="s">
        <v>24</v>
      </c>
      <c r="D1299" s="48">
        <v>17.53</v>
      </c>
    </row>
    <row r="1300" ht="33.0" customHeight="1">
      <c r="A1300" s="43">
        <v>9061016.0</v>
      </c>
      <c r="B1300" s="45" t="s">
        <v>1386</v>
      </c>
      <c r="C1300" s="46" t="s">
        <v>24</v>
      </c>
      <c r="D1300" s="48">
        <v>40.89</v>
      </c>
    </row>
    <row r="1301" ht="33.0" customHeight="1">
      <c r="A1301" s="43">
        <v>9061017.0</v>
      </c>
      <c r="B1301" s="45" t="s">
        <v>1387</v>
      </c>
      <c r="C1301" s="46" t="s">
        <v>24</v>
      </c>
      <c r="D1301" s="48">
        <v>75.95</v>
      </c>
    </row>
    <row r="1302" ht="33.0" customHeight="1">
      <c r="A1302" s="43">
        <v>9061025.0</v>
      </c>
      <c r="B1302" s="45" t="s">
        <v>1388</v>
      </c>
      <c r="C1302" s="46" t="s">
        <v>24</v>
      </c>
      <c r="D1302" s="48">
        <v>29.21</v>
      </c>
    </row>
    <row r="1303" ht="33.0" customHeight="1">
      <c r="A1303" s="43">
        <v>9061026.0</v>
      </c>
      <c r="B1303" s="45" t="s">
        <v>1389</v>
      </c>
      <c r="C1303" s="46" t="s">
        <v>21</v>
      </c>
      <c r="D1303" s="48">
        <v>116.84</v>
      </c>
    </row>
    <row r="1304" ht="33.0" customHeight="1">
      <c r="A1304" s="43">
        <v>9061030.0</v>
      </c>
      <c r="B1304" s="45" t="s">
        <v>1390</v>
      </c>
      <c r="C1304" s="46" t="s">
        <v>24</v>
      </c>
      <c r="D1304" s="48">
        <v>11.68</v>
      </c>
    </row>
    <row r="1305" ht="33.0" customHeight="1">
      <c r="A1305" s="43">
        <v>9061032.0</v>
      </c>
      <c r="B1305" s="45" t="s">
        <v>1391</v>
      </c>
      <c r="C1305" s="46" t="s">
        <v>24</v>
      </c>
      <c r="D1305" s="48">
        <v>17.53</v>
      </c>
    </row>
    <row r="1306" ht="33.0" customHeight="1">
      <c r="A1306" s="43">
        <v>9061034.0</v>
      </c>
      <c r="B1306" s="45" t="s">
        <v>1392</v>
      </c>
      <c r="C1306" s="46" t="s">
        <v>24</v>
      </c>
      <c r="D1306" s="48">
        <v>14.61</v>
      </c>
    </row>
    <row r="1307" ht="33.0" customHeight="1">
      <c r="A1307" s="43">
        <v>9061035.0</v>
      </c>
      <c r="B1307" s="45" t="s">
        <v>1393</v>
      </c>
      <c r="C1307" s="46" t="s">
        <v>24</v>
      </c>
      <c r="D1307" s="48">
        <v>677.31</v>
      </c>
    </row>
    <row r="1308" ht="33.0" customHeight="1">
      <c r="A1308" s="43">
        <v>9061037.0</v>
      </c>
      <c r="B1308" s="45" t="s">
        <v>1394</v>
      </c>
      <c r="C1308" s="46" t="s">
        <v>24</v>
      </c>
      <c r="D1308" s="48">
        <v>29.21</v>
      </c>
    </row>
    <row r="1309" ht="33.0" customHeight="1">
      <c r="A1309" s="43">
        <v>9061038.0</v>
      </c>
      <c r="B1309" s="45" t="s">
        <v>1395</v>
      </c>
      <c r="C1309" s="46" t="s">
        <v>24</v>
      </c>
      <c r="D1309" s="48">
        <v>43.82</v>
      </c>
    </row>
    <row r="1310" ht="33.0" customHeight="1">
      <c r="A1310" s="43">
        <v>9061039.0</v>
      </c>
      <c r="B1310" s="45" t="s">
        <v>1396</v>
      </c>
      <c r="C1310" s="46" t="s">
        <v>24</v>
      </c>
      <c r="D1310" s="48">
        <v>14.61</v>
      </c>
    </row>
    <row r="1311" ht="33.0" customHeight="1">
      <c r="A1311" s="43">
        <v>9061040.0</v>
      </c>
      <c r="B1311" s="45" t="s">
        <v>1397</v>
      </c>
      <c r="C1311" s="46" t="s">
        <v>24</v>
      </c>
      <c r="D1311" s="48">
        <v>29.21</v>
      </c>
    </row>
    <row r="1312" ht="33.0" customHeight="1">
      <c r="A1312" s="43">
        <v>9062000.0</v>
      </c>
      <c r="B1312" s="45" t="s">
        <v>1398</v>
      </c>
      <c r="C1312" s="46" t="s">
        <v>19</v>
      </c>
      <c r="D1312" s="48" t="s">
        <v>19</v>
      </c>
    </row>
    <row r="1313" ht="33.0" customHeight="1">
      <c r="A1313" s="43">
        <v>9062001.0</v>
      </c>
      <c r="B1313" s="45" t="s">
        <v>1399</v>
      </c>
      <c r="C1313" s="46" t="s">
        <v>24</v>
      </c>
      <c r="D1313" s="48">
        <v>14.61</v>
      </c>
    </row>
    <row r="1314" ht="33.0" customHeight="1">
      <c r="A1314" s="43">
        <v>9062002.0</v>
      </c>
      <c r="B1314" s="45" t="s">
        <v>1400</v>
      </c>
      <c r="C1314" s="46" t="s">
        <v>24</v>
      </c>
      <c r="D1314" s="48">
        <v>5.84</v>
      </c>
    </row>
    <row r="1315" ht="33.0" customHeight="1">
      <c r="A1315" s="43">
        <v>9062003.0</v>
      </c>
      <c r="B1315" s="45" t="s">
        <v>1401</v>
      </c>
      <c r="C1315" s="46" t="s">
        <v>24</v>
      </c>
      <c r="D1315" s="48">
        <v>2.45</v>
      </c>
    </row>
    <row r="1316" ht="33.0" customHeight="1">
      <c r="A1316" s="43">
        <v>9062004.0</v>
      </c>
      <c r="B1316" s="45" t="s">
        <v>1402</v>
      </c>
      <c r="C1316" s="46" t="s">
        <v>24</v>
      </c>
      <c r="D1316" s="48">
        <v>17.53</v>
      </c>
    </row>
    <row r="1317" ht="33.0" customHeight="1">
      <c r="A1317" s="43">
        <v>9062005.0</v>
      </c>
      <c r="B1317" s="45" t="s">
        <v>1403</v>
      </c>
      <c r="C1317" s="46" t="s">
        <v>24</v>
      </c>
      <c r="D1317" s="48">
        <v>2.45</v>
      </c>
    </row>
    <row r="1318" ht="33.0" customHeight="1">
      <c r="A1318" s="43">
        <v>9062010.0</v>
      </c>
      <c r="B1318" s="45" t="s">
        <v>1404</v>
      </c>
      <c r="C1318" s="46" t="s">
        <v>24</v>
      </c>
      <c r="D1318" s="48">
        <v>23.37</v>
      </c>
    </row>
    <row r="1319" ht="33.0" customHeight="1">
      <c r="A1319" s="43">
        <v>9062011.0</v>
      </c>
      <c r="B1319" s="45" t="s">
        <v>1405</v>
      </c>
      <c r="C1319" s="46" t="s">
        <v>24</v>
      </c>
      <c r="D1319" s="48">
        <v>43.82</v>
      </c>
    </row>
    <row r="1320" ht="33.0" customHeight="1">
      <c r="A1320" s="43">
        <v>9062012.0</v>
      </c>
      <c r="B1320" s="45" t="s">
        <v>1406</v>
      </c>
      <c r="C1320" s="46" t="s">
        <v>24</v>
      </c>
      <c r="D1320" s="48">
        <v>87.63</v>
      </c>
    </row>
    <row r="1321" ht="33.0" customHeight="1">
      <c r="A1321" s="43">
        <v>9062013.0</v>
      </c>
      <c r="B1321" s="45" t="s">
        <v>1407</v>
      </c>
      <c r="C1321" s="46" t="s">
        <v>24</v>
      </c>
      <c r="D1321" s="48">
        <v>87.63</v>
      </c>
    </row>
    <row r="1322" ht="33.0" customHeight="1">
      <c r="A1322" s="43">
        <v>9062014.0</v>
      </c>
      <c r="B1322" s="45" t="s">
        <v>1408</v>
      </c>
      <c r="C1322" s="46" t="s">
        <v>24</v>
      </c>
      <c r="D1322" s="48">
        <v>29.21</v>
      </c>
    </row>
    <row r="1323" ht="33.0" customHeight="1">
      <c r="A1323" s="43">
        <v>9062018.0</v>
      </c>
      <c r="B1323" s="45" t="s">
        <v>1409</v>
      </c>
      <c r="C1323" s="46" t="s">
        <v>24</v>
      </c>
      <c r="D1323" s="48">
        <v>87.63</v>
      </c>
    </row>
    <row r="1324" ht="33.0" customHeight="1">
      <c r="A1324" s="43">
        <v>9062019.0</v>
      </c>
      <c r="B1324" s="45" t="s">
        <v>1410</v>
      </c>
      <c r="C1324" s="46" t="s">
        <v>24</v>
      </c>
      <c r="D1324" s="48">
        <v>58.42</v>
      </c>
    </row>
    <row r="1325" ht="33.0" customHeight="1">
      <c r="A1325" s="43">
        <v>9062025.0</v>
      </c>
      <c r="B1325" s="45" t="s">
        <v>1411</v>
      </c>
      <c r="C1325" s="46" t="s">
        <v>24</v>
      </c>
      <c r="D1325" s="48">
        <v>58.42</v>
      </c>
    </row>
    <row r="1326" ht="33.0" customHeight="1">
      <c r="A1326" s="43">
        <v>9062030.0</v>
      </c>
      <c r="B1326" s="45" t="s">
        <v>1412</v>
      </c>
      <c r="C1326" s="46" t="s">
        <v>24</v>
      </c>
      <c r="D1326" s="48">
        <v>5.15</v>
      </c>
    </row>
    <row r="1327" ht="33.0" customHeight="1">
      <c r="A1327" s="43">
        <v>9062031.0</v>
      </c>
      <c r="B1327" s="45" t="s">
        <v>1413</v>
      </c>
      <c r="C1327" s="46" t="s">
        <v>24</v>
      </c>
      <c r="D1327" s="48">
        <v>5.15</v>
      </c>
    </row>
    <row r="1328" ht="33.0" customHeight="1">
      <c r="A1328" s="43">
        <v>9063000.0</v>
      </c>
      <c r="B1328" s="45" t="s">
        <v>1414</v>
      </c>
      <c r="C1328" s="46" t="s">
        <v>19</v>
      </c>
      <c r="D1328" s="48" t="s">
        <v>19</v>
      </c>
    </row>
    <row r="1329" ht="33.0" customHeight="1">
      <c r="A1329" s="43">
        <v>9063014.0</v>
      </c>
      <c r="B1329" s="45" t="s">
        <v>1415</v>
      </c>
      <c r="C1329" s="46" t="s">
        <v>87</v>
      </c>
      <c r="D1329" s="48">
        <v>11.68</v>
      </c>
    </row>
    <row r="1330" ht="33.0" customHeight="1">
      <c r="A1330" s="43">
        <v>9063015.0</v>
      </c>
      <c r="B1330" s="45" t="s">
        <v>1416</v>
      </c>
      <c r="C1330" s="46" t="s">
        <v>87</v>
      </c>
      <c r="D1330" s="48">
        <v>14.61</v>
      </c>
    </row>
    <row r="1331" ht="33.0" customHeight="1">
      <c r="A1331" s="43">
        <v>9063016.0</v>
      </c>
      <c r="B1331" s="45" t="s">
        <v>1417</v>
      </c>
      <c r="C1331" s="46" t="s">
        <v>24</v>
      </c>
      <c r="D1331" s="48">
        <v>11.68</v>
      </c>
    </row>
    <row r="1332" ht="33.0" customHeight="1">
      <c r="A1332" s="43">
        <v>9063060.0</v>
      </c>
      <c r="B1332" s="45" t="s">
        <v>1418</v>
      </c>
      <c r="C1332" s="46" t="s">
        <v>24</v>
      </c>
      <c r="D1332" s="48">
        <v>292.1</v>
      </c>
    </row>
    <row r="1333" ht="33.0" customHeight="1">
      <c r="A1333" s="43">
        <v>9063061.0</v>
      </c>
      <c r="B1333" s="45" t="s">
        <v>1419</v>
      </c>
      <c r="C1333" s="46" t="s">
        <v>24</v>
      </c>
      <c r="D1333" s="48">
        <v>467.36</v>
      </c>
    </row>
    <row r="1334" ht="33.0" customHeight="1">
      <c r="A1334" s="43">
        <v>9063062.0</v>
      </c>
      <c r="B1334" s="45" t="s">
        <v>1420</v>
      </c>
      <c r="C1334" s="46" t="s">
        <v>24</v>
      </c>
      <c r="D1334" s="48">
        <v>659.72</v>
      </c>
    </row>
    <row r="1335" ht="33.0" customHeight="1">
      <c r="A1335" s="43">
        <v>9064000.0</v>
      </c>
      <c r="B1335" s="45" t="s">
        <v>1421</v>
      </c>
      <c r="C1335" s="46" t="s">
        <v>19</v>
      </c>
      <c r="D1335" s="48" t="s">
        <v>19</v>
      </c>
    </row>
    <row r="1336" ht="33.0" customHeight="1">
      <c r="A1336" s="43">
        <v>9064001.0</v>
      </c>
      <c r="B1336" s="45" t="s">
        <v>1422</v>
      </c>
      <c r="C1336" s="46" t="s">
        <v>24</v>
      </c>
      <c r="D1336" s="48">
        <v>58.42</v>
      </c>
    </row>
    <row r="1337" ht="33.0" customHeight="1">
      <c r="A1337" s="43">
        <v>9064002.0</v>
      </c>
      <c r="B1337" s="45" t="s">
        <v>1423</v>
      </c>
      <c r="C1337" s="46" t="s">
        <v>24</v>
      </c>
      <c r="D1337" s="48">
        <v>2.45</v>
      </c>
    </row>
    <row r="1338" ht="33.0" customHeight="1">
      <c r="A1338" s="43">
        <v>9064003.0</v>
      </c>
      <c r="B1338" s="45" t="s">
        <v>1424</v>
      </c>
      <c r="C1338" s="46" t="s">
        <v>24</v>
      </c>
      <c r="D1338" s="48">
        <v>14.61</v>
      </c>
    </row>
    <row r="1339" ht="33.0" customHeight="1">
      <c r="A1339" s="43">
        <v>9064004.0</v>
      </c>
      <c r="B1339" s="45" t="s">
        <v>1425</v>
      </c>
      <c r="C1339" s="46" t="s">
        <v>24</v>
      </c>
      <c r="D1339" s="48">
        <v>11.68</v>
      </c>
    </row>
    <row r="1340" ht="33.0" customHeight="1">
      <c r="A1340" s="43">
        <v>9064005.0</v>
      </c>
      <c r="B1340" s="45" t="s">
        <v>1426</v>
      </c>
      <c r="C1340" s="46" t="s">
        <v>24</v>
      </c>
      <c r="D1340" s="48">
        <v>124.39</v>
      </c>
    </row>
    <row r="1341" ht="33.0" customHeight="1">
      <c r="A1341" s="43">
        <v>9064006.0</v>
      </c>
      <c r="B1341" s="45" t="s">
        <v>1427</v>
      </c>
      <c r="C1341" s="46" t="s">
        <v>24</v>
      </c>
      <c r="D1341" s="48">
        <v>23.37</v>
      </c>
    </row>
    <row r="1342" ht="33.0" customHeight="1">
      <c r="A1342" s="43">
        <v>9064007.0</v>
      </c>
      <c r="B1342" s="45" t="s">
        <v>1428</v>
      </c>
      <c r="C1342" s="46" t="s">
        <v>24</v>
      </c>
      <c r="D1342" s="48">
        <v>23.37</v>
      </c>
    </row>
    <row r="1343" ht="33.0" customHeight="1">
      <c r="A1343" s="43">
        <v>9064008.0</v>
      </c>
      <c r="B1343" s="45" t="s">
        <v>1429</v>
      </c>
      <c r="C1343" s="46" t="s">
        <v>87</v>
      </c>
      <c r="D1343" s="48">
        <v>11.68</v>
      </c>
    </row>
    <row r="1344" ht="33.0" customHeight="1">
      <c r="A1344" s="43">
        <v>9064009.0</v>
      </c>
      <c r="B1344" s="45" t="s">
        <v>1430</v>
      </c>
      <c r="C1344" s="46" t="s">
        <v>24</v>
      </c>
      <c r="D1344" s="48">
        <v>4.9</v>
      </c>
    </row>
    <row r="1345" ht="33.0" customHeight="1">
      <c r="A1345" s="43">
        <v>9064010.0</v>
      </c>
      <c r="B1345" s="45" t="s">
        <v>1431</v>
      </c>
      <c r="C1345" s="46" t="s">
        <v>24</v>
      </c>
      <c r="D1345" s="48">
        <v>165.86</v>
      </c>
    </row>
    <row r="1346" ht="33.0" customHeight="1">
      <c r="A1346" s="43">
        <v>9064011.0</v>
      </c>
      <c r="B1346" s="45" t="s">
        <v>1432</v>
      </c>
      <c r="C1346" s="46" t="s">
        <v>24</v>
      </c>
      <c r="D1346" s="48">
        <v>37.97</v>
      </c>
    </row>
    <row r="1347" ht="33.0" customHeight="1">
      <c r="A1347" s="43">
        <v>9064012.0</v>
      </c>
      <c r="B1347" s="45" t="s">
        <v>1433</v>
      </c>
      <c r="C1347" s="46" t="s">
        <v>24</v>
      </c>
      <c r="D1347" s="48">
        <v>221.82</v>
      </c>
    </row>
    <row r="1348" ht="33.0" customHeight="1">
      <c r="A1348" s="43">
        <v>9064013.0</v>
      </c>
      <c r="B1348" s="45" t="s">
        <v>1434</v>
      </c>
      <c r="C1348" s="46" t="s">
        <v>24</v>
      </c>
      <c r="D1348" s="48">
        <v>429.14</v>
      </c>
    </row>
    <row r="1349" ht="33.0" customHeight="1">
      <c r="A1349" s="43">
        <v>9064014.0</v>
      </c>
      <c r="B1349" s="45" t="s">
        <v>1435</v>
      </c>
      <c r="C1349" s="46" t="s">
        <v>24</v>
      </c>
      <c r="D1349" s="48">
        <v>87.63</v>
      </c>
    </row>
    <row r="1350" ht="33.0" customHeight="1">
      <c r="A1350" s="43">
        <v>9064015.0</v>
      </c>
      <c r="B1350" s="45" t="s">
        <v>1436</v>
      </c>
      <c r="C1350" s="46" t="s">
        <v>24</v>
      </c>
      <c r="D1350" s="48">
        <v>39.21</v>
      </c>
    </row>
    <row r="1351" ht="33.0" customHeight="1">
      <c r="A1351" s="43">
        <v>9064016.0</v>
      </c>
      <c r="B1351" s="45" t="s">
        <v>1437</v>
      </c>
      <c r="C1351" s="46" t="s">
        <v>87</v>
      </c>
      <c r="D1351" s="48">
        <v>8.76</v>
      </c>
    </row>
    <row r="1352" ht="33.0" customHeight="1">
      <c r="A1352" s="43">
        <v>9064017.0</v>
      </c>
      <c r="B1352" s="45" t="s">
        <v>1438</v>
      </c>
      <c r="C1352" s="46" t="s">
        <v>24</v>
      </c>
      <c r="D1352" s="48">
        <v>88.73</v>
      </c>
    </row>
    <row r="1353" ht="33.0" customHeight="1">
      <c r="A1353" s="43">
        <v>9064018.0</v>
      </c>
      <c r="B1353" s="45" t="s">
        <v>1439</v>
      </c>
      <c r="C1353" s="46" t="s">
        <v>24</v>
      </c>
      <c r="D1353" s="48">
        <v>174.03</v>
      </c>
    </row>
    <row r="1354" ht="33.0" customHeight="1">
      <c r="A1354" s="43">
        <v>9064023.0</v>
      </c>
      <c r="B1354" s="45" t="s">
        <v>1440</v>
      </c>
      <c r="C1354" s="46" t="s">
        <v>24</v>
      </c>
      <c r="D1354" s="48">
        <v>29.21</v>
      </c>
    </row>
    <row r="1355" ht="33.0" customHeight="1">
      <c r="A1355" s="43">
        <v>9064024.0</v>
      </c>
      <c r="B1355" s="45" t="s">
        <v>1441</v>
      </c>
      <c r="C1355" s="46" t="s">
        <v>24</v>
      </c>
      <c r="D1355" s="48">
        <v>17.53</v>
      </c>
    </row>
    <row r="1356" ht="33.0" customHeight="1">
      <c r="A1356" s="43">
        <v>9070000.0</v>
      </c>
      <c r="B1356" s="45" t="s">
        <v>1442</v>
      </c>
      <c r="C1356" s="46" t="s">
        <v>19</v>
      </c>
      <c r="D1356" s="48" t="s">
        <v>19</v>
      </c>
    </row>
    <row r="1357" ht="33.0" customHeight="1">
      <c r="A1357" s="43">
        <v>9070001.0</v>
      </c>
      <c r="B1357" s="45" t="s">
        <v>1443</v>
      </c>
      <c r="C1357" s="46" t="s">
        <v>24</v>
      </c>
      <c r="D1357" s="48">
        <v>443.63</v>
      </c>
    </row>
    <row r="1358" ht="33.0" customHeight="1">
      <c r="A1358" s="43">
        <v>9070002.0</v>
      </c>
      <c r="B1358" s="45" t="s">
        <v>1444</v>
      </c>
      <c r="C1358" s="46" t="s">
        <v>24</v>
      </c>
      <c r="D1358" s="48">
        <v>609.49</v>
      </c>
    </row>
    <row r="1359" ht="33.0" customHeight="1">
      <c r="A1359" s="43">
        <v>9070003.0</v>
      </c>
      <c r="B1359" s="45" t="s">
        <v>1445</v>
      </c>
      <c r="C1359" s="46" t="s">
        <v>24</v>
      </c>
      <c r="D1359" s="48">
        <v>292.1</v>
      </c>
    </row>
    <row r="1360" ht="33.0" customHeight="1">
      <c r="A1360" s="43">
        <v>9070004.0</v>
      </c>
      <c r="B1360" s="45" t="s">
        <v>1446</v>
      </c>
      <c r="C1360" s="46" t="s">
        <v>24</v>
      </c>
      <c r="D1360" s="48">
        <v>23.37</v>
      </c>
    </row>
    <row r="1361" ht="33.0" customHeight="1">
      <c r="A1361" s="43">
        <v>9070005.0</v>
      </c>
      <c r="B1361" s="45" t="s">
        <v>1447</v>
      </c>
      <c r="C1361" s="46" t="s">
        <v>24</v>
      </c>
      <c r="D1361" s="48">
        <v>23.37</v>
      </c>
    </row>
    <row r="1362" ht="33.0" customHeight="1">
      <c r="A1362" s="43">
        <v>9070008.0</v>
      </c>
      <c r="B1362" s="45" t="s">
        <v>1448</v>
      </c>
      <c r="C1362" s="46" t="s">
        <v>24</v>
      </c>
      <c r="D1362" s="48">
        <v>29.21</v>
      </c>
    </row>
    <row r="1363" ht="33.0" customHeight="1">
      <c r="A1363" s="43">
        <v>9070009.0</v>
      </c>
      <c r="B1363" s="45" t="s">
        <v>1449</v>
      </c>
      <c r="C1363" s="46" t="s">
        <v>87</v>
      </c>
      <c r="D1363" s="48">
        <v>29.21</v>
      </c>
    </row>
    <row r="1364" ht="33.0" customHeight="1">
      <c r="A1364" s="43">
        <v>9070012.0</v>
      </c>
      <c r="B1364" s="45" t="s">
        <v>1450</v>
      </c>
      <c r="C1364" s="46" t="s">
        <v>87</v>
      </c>
      <c r="D1364" s="48">
        <v>17.53</v>
      </c>
    </row>
    <row r="1365" ht="33.0" customHeight="1">
      <c r="A1365" s="43">
        <v>9070013.0</v>
      </c>
      <c r="B1365" s="45" t="s">
        <v>1451</v>
      </c>
      <c r="C1365" s="46" t="s">
        <v>87</v>
      </c>
      <c r="D1365" s="48">
        <v>35.05</v>
      </c>
    </row>
    <row r="1366" ht="33.0" customHeight="1">
      <c r="A1366" s="43">
        <v>9070014.0</v>
      </c>
      <c r="B1366" s="45" t="s">
        <v>1452</v>
      </c>
      <c r="C1366" s="46" t="s">
        <v>87</v>
      </c>
      <c r="D1366" s="48">
        <v>2.92</v>
      </c>
    </row>
    <row r="1367" ht="33.0" customHeight="1">
      <c r="A1367" s="43">
        <v>9070015.0</v>
      </c>
      <c r="B1367" s="45" t="s">
        <v>1453</v>
      </c>
      <c r="C1367" s="46" t="s">
        <v>87</v>
      </c>
      <c r="D1367" s="48">
        <v>40.89</v>
      </c>
    </row>
    <row r="1368" ht="33.0" customHeight="1">
      <c r="A1368" s="43">
        <v>9070016.0</v>
      </c>
      <c r="B1368" s="45" t="s">
        <v>1454</v>
      </c>
      <c r="C1368" s="46" t="s">
        <v>87</v>
      </c>
      <c r="D1368" s="48">
        <v>1.75</v>
      </c>
    </row>
    <row r="1369" ht="33.0" customHeight="1">
      <c r="A1369" s="43">
        <v>9070017.0</v>
      </c>
      <c r="B1369" s="45" t="s">
        <v>1455</v>
      </c>
      <c r="C1369" s="46" t="s">
        <v>87</v>
      </c>
      <c r="D1369" s="48">
        <v>17.53</v>
      </c>
    </row>
    <row r="1370" ht="33.0" customHeight="1">
      <c r="A1370" s="43">
        <v>9070018.0</v>
      </c>
      <c r="B1370" s="45" t="s">
        <v>1456</v>
      </c>
      <c r="C1370" s="46" t="s">
        <v>24</v>
      </c>
      <c r="D1370" s="48">
        <v>23.37</v>
      </c>
    </row>
    <row r="1371" ht="33.0" customHeight="1">
      <c r="A1371" s="43">
        <v>9070020.0</v>
      </c>
      <c r="B1371" s="45" t="s">
        <v>1457</v>
      </c>
      <c r="C1371" s="46" t="s">
        <v>24</v>
      </c>
      <c r="D1371" s="48">
        <v>17.53</v>
      </c>
    </row>
    <row r="1372" ht="33.0" customHeight="1">
      <c r="A1372" s="43">
        <v>9071000.0</v>
      </c>
      <c r="B1372" s="45" t="s">
        <v>1458</v>
      </c>
      <c r="C1372" s="46" t="s">
        <v>19</v>
      </c>
      <c r="D1372" s="48" t="s">
        <v>19</v>
      </c>
    </row>
    <row r="1373" ht="33.0" customHeight="1">
      <c r="A1373" s="43">
        <v>9071010.0</v>
      </c>
      <c r="B1373" s="45" t="s">
        <v>1459</v>
      </c>
      <c r="C1373" s="46" t="s">
        <v>87</v>
      </c>
      <c r="D1373" s="48">
        <v>58.42</v>
      </c>
    </row>
    <row r="1374" ht="33.0" customHeight="1">
      <c r="A1374" s="43">
        <v>9071011.0</v>
      </c>
      <c r="B1374" s="45" t="s">
        <v>1460</v>
      </c>
      <c r="C1374" s="46" t="s">
        <v>24</v>
      </c>
      <c r="D1374" s="48">
        <v>14.61</v>
      </c>
    </row>
    <row r="1375" ht="33.0" customHeight="1">
      <c r="A1375" s="43">
        <v>9071015.0</v>
      </c>
      <c r="B1375" s="45" t="s">
        <v>1461</v>
      </c>
      <c r="C1375" s="46" t="s">
        <v>24</v>
      </c>
      <c r="D1375" s="48">
        <v>29.21</v>
      </c>
    </row>
    <row r="1376" ht="33.0" customHeight="1">
      <c r="A1376" s="43">
        <v>9071016.0</v>
      </c>
      <c r="B1376" s="45" t="s">
        <v>1462</v>
      </c>
      <c r="C1376" s="46" t="s">
        <v>24</v>
      </c>
      <c r="D1376" s="48">
        <v>46.74</v>
      </c>
    </row>
    <row r="1377" ht="33.0" customHeight="1">
      <c r="A1377" s="43">
        <v>9071017.0</v>
      </c>
      <c r="B1377" s="45" t="s">
        <v>1463</v>
      </c>
      <c r="C1377" s="46" t="s">
        <v>24</v>
      </c>
      <c r="D1377" s="48">
        <v>87.63</v>
      </c>
    </row>
    <row r="1378" ht="33.0" customHeight="1">
      <c r="A1378" s="43">
        <v>9071025.0</v>
      </c>
      <c r="B1378" s="45" t="s">
        <v>1464</v>
      </c>
      <c r="C1378" s="46" t="s">
        <v>24</v>
      </c>
      <c r="D1378" s="48">
        <v>29.21</v>
      </c>
    </row>
    <row r="1379" ht="33.0" customHeight="1">
      <c r="A1379" s="43">
        <v>9071026.0</v>
      </c>
      <c r="B1379" s="45" t="s">
        <v>1465</v>
      </c>
      <c r="C1379" s="46" t="s">
        <v>21</v>
      </c>
      <c r="D1379" s="48">
        <v>356.66</v>
      </c>
    </row>
    <row r="1380" ht="33.0" customHeight="1">
      <c r="A1380" s="43">
        <v>9071030.0</v>
      </c>
      <c r="B1380" s="45" t="s">
        <v>1466</v>
      </c>
      <c r="C1380" s="46" t="s">
        <v>24</v>
      </c>
      <c r="D1380" s="48">
        <v>14.61</v>
      </c>
    </row>
    <row r="1381" ht="33.0" customHeight="1">
      <c r="A1381" s="43">
        <v>9071032.0</v>
      </c>
      <c r="B1381" s="45" t="s">
        <v>1467</v>
      </c>
      <c r="C1381" s="46" t="s">
        <v>24</v>
      </c>
      <c r="D1381" s="48">
        <v>17.53</v>
      </c>
    </row>
    <row r="1382" ht="33.0" customHeight="1">
      <c r="A1382" s="43">
        <v>9071034.0</v>
      </c>
      <c r="B1382" s="45" t="s">
        <v>1468</v>
      </c>
      <c r="C1382" s="46" t="s">
        <v>24</v>
      </c>
      <c r="D1382" s="48">
        <v>58.42</v>
      </c>
    </row>
    <row r="1383" ht="33.0" customHeight="1">
      <c r="A1383" s="43">
        <v>9071035.0</v>
      </c>
      <c r="B1383" s="45" t="s">
        <v>1469</v>
      </c>
      <c r="C1383" s="46" t="s">
        <v>24</v>
      </c>
      <c r="D1383" s="48">
        <v>677.31</v>
      </c>
    </row>
    <row r="1384" ht="33.0" customHeight="1">
      <c r="A1384" s="43">
        <v>9071037.0</v>
      </c>
      <c r="B1384" s="45" t="s">
        <v>1470</v>
      </c>
      <c r="C1384" s="46" t="s">
        <v>24</v>
      </c>
      <c r="D1384" s="48">
        <v>40.89</v>
      </c>
    </row>
    <row r="1385" ht="33.0" customHeight="1">
      <c r="A1385" s="43">
        <v>9071038.0</v>
      </c>
      <c r="B1385" s="45" t="s">
        <v>1471</v>
      </c>
      <c r="C1385" s="46" t="s">
        <v>24</v>
      </c>
      <c r="D1385" s="48">
        <v>58.42</v>
      </c>
    </row>
    <row r="1386" ht="33.0" customHeight="1">
      <c r="A1386" s="43">
        <v>9071039.0</v>
      </c>
      <c r="B1386" s="45" t="s">
        <v>1472</v>
      </c>
      <c r="C1386" s="46" t="s">
        <v>24</v>
      </c>
      <c r="D1386" s="48">
        <v>29.21</v>
      </c>
    </row>
    <row r="1387" ht="33.0" customHeight="1">
      <c r="A1387" s="43">
        <v>9071040.0</v>
      </c>
      <c r="B1387" s="45" t="s">
        <v>1473</v>
      </c>
      <c r="C1387" s="46" t="s">
        <v>24</v>
      </c>
      <c r="D1387" s="48">
        <v>29.21</v>
      </c>
    </row>
    <row r="1388" ht="33.0" customHeight="1">
      <c r="A1388" s="43">
        <v>9072000.0</v>
      </c>
      <c r="B1388" s="45" t="s">
        <v>1474</v>
      </c>
      <c r="C1388" s="46" t="s">
        <v>19</v>
      </c>
      <c r="D1388" s="48" t="s">
        <v>19</v>
      </c>
    </row>
    <row r="1389" ht="33.0" customHeight="1">
      <c r="A1389" s="43">
        <v>9072001.0</v>
      </c>
      <c r="B1389" s="45" t="s">
        <v>1475</v>
      </c>
      <c r="C1389" s="46" t="s">
        <v>24</v>
      </c>
      <c r="D1389" s="48">
        <v>17.53</v>
      </c>
    </row>
    <row r="1390" ht="33.0" customHeight="1">
      <c r="A1390" s="43">
        <v>9072002.0</v>
      </c>
      <c r="B1390" s="45" t="s">
        <v>1476</v>
      </c>
      <c r="C1390" s="46" t="s">
        <v>24</v>
      </c>
      <c r="D1390" s="48">
        <v>37.97</v>
      </c>
    </row>
    <row r="1391" ht="33.0" customHeight="1">
      <c r="A1391" s="43">
        <v>9072003.0</v>
      </c>
      <c r="B1391" s="45" t="s">
        <v>1477</v>
      </c>
      <c r="C1391" s="46" t="s">
        <v>24</v>
      </c>
      <c r="D1391" s="48">
        <v>2.45</v>
      </c>
    </row>
    <row r="1392" ht="33.0" customHeight="1">
      <c r="A1392" s="43">
        <v>9072004.0</v>
      </c>
      <c r="B1392" s="45" t="s">
        <v>1478</v>
      </c>
      <c r="C1392" s="46" t="s">
        <v>24</v>
      </c>
      <c r="D1392" s="48">
        <v>17.53</v>
      </c>
    </row>
    <row r="1393" ht="33.0" customHeight="1">
      <c r="A1393" s="43">
        <v>9072005.0</v>
      </c>
      <c r="B1393" s="45" t="s">
        <v>1479</v>
      </c>
      <c r="C1393" s="46" t="s">
        <v>24</v>
      </c>
      <c r="D1393" s="48">
        <v>2.45</v>
      </c>
    </row>
    <row r="1394" ht="33.0" customHeight="1">
      <c r="A1394" s="43">
        <v>9072011.0</v>
      </c>
      <c r="B1394" s="45" t="s">
        <v>1480</v>
      </c>
      <c r="C1394" s="46" t="s">
        <v>24</v>
      </c>
      <c r="D1394" s="48">
        <v>87.63</v>
      </c>
    </row>
    <row r="1395" ht="33.0" customHeight="1">
      <c r="A1395" s="43">
        <v>9072012.0</v>
      </c>
      <c r="B1395" s="45" t="s">
        <v>1481</v>
      </c>
      <c r="C1395" s="46" t="s">
        <v>24</v>
      </c>
      <c r="D1395" s="48">
        <v>233.68</v>
      </c>
    </row>
    <row r="1396" ht="33.0" customHeight="1">
      <c r="A1396" s="43">
        <v>9072013.0</v>
      </c>
      <c r="B1396" s="45" t="s">
        <v>1482</v>
      </c>
      <c r="C1396" s="46" t="s">
        <v>24</v>
      </c>
      <c r="D1396" s="48">
        <v>116.84</v>
      </c>
    </row>
    <row r="1397" ht="33.0" customHeight="1">
      <c r="A1397" s="43">
        <v>9072014.0</v>
      </c>
      <c r="B1397" s="45" t="s">
        <v>1483</v>
      </c>
      <c r="C1397" s="46" t="s">
        <v>24</v>
      </c>
      <c r="D1397" s="48">
        <v>58.42</v>
      </c>
    </row>
    <row r="1398" ht="33.0" customHeight="1">
      <c r="A1398" s="43">
        <v>9072018.0</v>
      </c>
      <c r="B1398" s="45" t="s">
        <v>1484</v>
      </c>
      <c r="C1398" s="46" t="s">
        <v>24</v>
      </c>
      <c r="D1398" s="48">
        <v>58.42</v>
      </c>
    </row>
    <row r="1399" ht="33.0" customHeight="1">
      <c r="A1399" s="43">
        <v>9072019.0</v>
      </c>
      <c r="B1399" s="45" t="s">
        <v>1485</v>
      </c>
      <c r="C1399" s="46" t="s">
        <v>24</v>
      </c>
      <c r="D1399" s="48">
        <v>46.74</v>
      </c>
    </row>
    <row r="1400" ht="33.0" customHeight="1">
      <c r="A1400" s="43">
        <v>9072025.0</v>
      </c>
      <c r="B1400" s="45" t="s">
        <v>1486</v>
      </c>
      <c r="C1400" s="46" t="s">
        <v>24</v>
      </c>
      <c r="D1400" s="48">
        <v>58.42</v>
      </c>
    </row>
    <row r="1401" ht="33.0" customHeight="1">
      <c r="A1401" s="43">
        <v>9072030.0</v>
      </c>
      <c r="B1401" s="45" t="s">
        <v>1487</v>
      </c>
      <c r="C1401" s="46" t="s">
        <v>24</v>
      </c>
      <c r="D1401" s="48">
        <v>12.27</v>
      </c>
    </row>
    <row r="1402" ht="33.0" customHeight="1">
      <c r="A1402" s="43">
        <v>9073000.0</v>
      </c>
      <c r="B1402" s="45" t="s">
        <v>1488</v>
      </c>
      <c r="C1402" s="46" t="s">
        <v>19</v>
      </c>
      <c r="D1402" s="48" t="s">
        <v>19</v>
      </c>
    </row>
    <row r="1403" ht="33.0" customHeight="1">
      <c r="A1403" s="43">
        <v>9073014.0</v>
      </c>
      <c r="B1403" s="45" t="s">
        <v>1489</v>
      </c>
      <c r="C1403" s="46" t="s">
        <v>87</v>
      </c>
      <c r="D1403" s="48">
        <v>29.21</v>
      </c>
    </row>
    <row r="1404" ht="33.0" customHeight="1">
      <c r="A1404" s="43">
        <v>9073015.0</v>
      </c>
      <c r="B1404" s="45" t="s">
        <v>1490</v>
      </c>
      <c r="C1404" s="46" t="s">
        <v>87</v>
      </c>
      <c r="D1404" s="48">
        <v>29.21</v>
      </c>
    </row>
    <row r="1405" ht="33.0" customHeight="1">
      <c r="A1405" s="43">
        <v>9073016.0</v>
      </c>
      <c r="B1405" s="45" t="s">
        <v>1491</v>
      </c>
      <c r="C1405" s="46" t="s">
        <v>24</v>
      </c>
      <c r="D1405" s="48">
        <v>17.53</v>
      </c>
    </row>
    <row r="1406" ht="33.0" customHeight="1">
      <c r="A1406" s="43">
        <v>9073060.0</v>
      </c>
      <c r="B1406" s="45" t="s">
        <v>1492</v>
      </c>
      <c r="C1406" s="46" t="s">
        <v>24</v>
      </c>
      <c r="D1406" s="48">
        <v>443.63</v>
      </c>
    </row>
    <row r="1407" ht="33.0" customHeight="1">
      <c r="A1407" s="43">
        <v>9073061.0</v>
      </c>
      <c r="B1407" s="45" t="s">
        <v>1493</v>
      </c>
      <c r="C1407" s="46" t="s">
        <v>24</v>
      </c>
      <c r="D1407" s="48">
        <v>609.49</v>
      </c>
    </row>
    <row r="1408" ht="33.0" customHeight="1">
      <c r="A1408" s="43">
        <v>9073062.0</v>
      </c>
      <c r="B1408" s="45" t="s">
        <v>1494</v>
      </c>
      <c r="C1408" s="46" t="s">
        <v>24</v>
      </c>
      <c r="D1408" s="48">
        <v>708.74</v>
      </c>
    </row>
    <row r="1409" ht="33.0" customHeight="1">
      <c r="A1409" s="43">
        <v>9074000.0</v>
      </c>
      <c r="B1409" s="45" t="s">
        <v>1495</v>
      </c>
      <c r="C1409" s="46" t="s">
        <v>19</v>
      </c>
      <c r="D1409" s="48" t="s">
        <v>19</v>
      </c>
    </row>
    <row r="1410" ht="33.0" customHeight="1">
      <c r="A1410" s="43">
        <v>9074001.0</v>
      </c>
      <c r="B1410" s="45" t="s">
        <v>1496</v>
      </c>
      <c r="C1410" s="46" t="s">
        <v>24</v>
      </c>
      <c r="D1410" s="48">
        <v>11.68</v>
      </c>
    </row>
    <row r="1411" ht="33.0" customHeight="1">
      <c r="A1411" s="43">
        <v>9074002.0</v>
      </c>
      <c r="B1411" s="45" t="s">
        <v>1497</v>
      </c>
      <c r="C1411" s="46" t="s">
        <v>24</v>
      </c>
      <c r="D1411" s="48">
        <v>11.68</v>
      </c>
    </row>
    <row r="1412" ht="33.0" customHeight="1">
      <c r="A1412" s="43">
        <v>9074003.0</v>
      </c>
      <c r="B1412" s="45" t="s">
        <v>1498</v>
      </c>
      <c r="C1412" s="46" t="s">
        <v>24</v>
      </c>
      <c r="D1412" s="48">
        <v>37.97</v>
      </c>
    </row>
    <row r="1413" ht="33.0" customHeight="1">
      <c r="A1413" s="43">
        <v>9074004.0</v>
      </c>
      <c r="B1413" s="45" t="s">
        <v>1499</v>
      </c>
      <c r="C1413" s="46" t="s">
        <v>24</v>
      </c>
      <c r="D1413" s="48">
        <v>35.05</v>
      </c>
    </row>
    <row r="1414" ht="33.0" customHeight="1">
      <c r="A1414" s="43">
        <v>9074005.0</v>
      </c>
      <c r="B1414" s="45" t="s">
        <v>1500</v>
      </c>
      <c r="C1414" s="46" t="s">
        <v>24</v>
      </c>
      <c r="D1414" s="48">
        <v>165.86</v>
      </c>
    </row>
    <row r="1415" ht="33.0" customHeight="1">
      <c r="A1415" s="43">
        <v>9074006.0</v>
      </c>
      <c r="B1415" s="45" t="s">
        <v>1501</v>
      </c>
      <c r="C1415" s="46" t="s">
        <v>24</v>
      </c>
      <c r="D1415" s="48">
        <v>29.21</v>
      </c>
    </row>
    <row r="1416" ht="33.0" customHeight="1">
      <c r="A1416" s="43">
        <v>9074007.0</v>
      </c>
      <c r="B1416" s="45" t="s">
        <v>1502</v>
      </c>
      <c r="C1416" s="46" t="s">
        <v>24</v>
      </c>
      <c r="D1416" s="48">
        <v>29.21</v>
      </c>
    </row>
    <row r="1417" ht="33.0" customHeight="1">
      <c r="A1417" s="43">
        <v>9074008.0</v>
      </c>
      <c r="B1417" s="45" t="s">
        <v>1503</v>
      </c>
      <c r="C1417" s="46" t="s">
        <v>87</v>
      </c>
      <c r="D1417" s="48">
        <v>23.37</v>
      </c>
    </row>
    <row r="1418" ht="33.0" customHeight="1">
      <c r="A1418" s="43">
        <v>9074009.0</v>
      </c>
      <c r="B1418" s="45" t="s">
        <v>1504</v>
      </c>
      <c r="C1418" s="46" t="s">
        <v>24</v>
      </c>
      <c r="D1418" s="48">
        <v>11.68</v>
      </c>
    </row>
    <row r="1419" ht="33.0" customHeight="1">
      <c r="A1419" s="43">
        <v>9074010.0</v>
      </c>
      <c r="B1419" s="45" t="s">
        <v>1505</v>
      </c>
      <c r="C1419" s="46" t="s">
        <v>24</v>
      </c>
      <c r="D1419" s="48">
        <v>276.76</v>
      </c>
    </row>
    <row r="1420" ht="33.0" customHeight="1">
      <c r="A1420" s="43">
        <v>9074011.0</v>
      </c>
      <c r="B1420" s="45" t="s">
        <v>1506</v>
      </c>
      <c r="C1420" s="46" t="s">
        <v>24</v>
      </c>
      <c r="D1420" s="48">
        <v>99.72</v>
      </c>
    </row>
    <row r="1421" ht="33.0" customHeight="1">
      <c r="A1421" s="43">
        <v>9074012.0</v>
      </c>
      <c r="B1421" s="45" t="s">
        <v>1507</v>
      </c>
      <c r="C1421" s="46" t="s">
        <v>24</v>
      </c>
      <c r="D1421" s="48">
        <v>523.32</v>
      </c>
    </row>
    <row r="1422" ht="33.0" customHeight="1">
      <c r="A1422" s="43">
        <v>9074013.0</v>
      </c>
      <c r="B1422" s="45" t="s">
        <v>1508</v>
      </c>
      <c r="C1422" s="46" t="s">
        <v>24</v>
      </c>
      <c r="D1422" s="48">
        <v>887.26</v>
      </c>
    </row>
    <row r="1423" ht="33.0" customHeight="1">
      <c r="A1423" s="43">
        <v>9074014.0</v>
      </c>
      <c r="B1423" s="45" t="s">
        <v>1509</v>
      </c>
      <c r="C1423" s="46" t="s">
        <v>24</v>
      </c>
      <c r="D1423" s="48">
        <v>83.13</v>
      </c>
    </row>
    <row r="1424" ht="33.0" customHeight="1">
      <c r="A1424" s="43">
        <v>9074015.0</v>
      </c>
      <c r="B1424" s="45" t="s">
        <v>1510</v>
      </c>
      <c r="C1424" s="46" t="s">
        <v>24</v>
      </c>
      <c r="D1424" s="48">
        <v>165.86</v>
      </c>
    </row>
    <row r="1425" ht="33.0" customHeight="1">
      <c r="A1425" s="43">
        <v>9074016.0</v>
      </c>
      <c r="B1425" s="45" t="s">
        <v>1511</v>
      </c>
      <c r="C1425" s="46" t="s">
        <v>87</v>
      </c>
      <c r="D1425" s="48">
        <v>17.53</v>
      </c>
    </row>
    <row r="1426" ht="33.0" customHeight="1">
      <c r="A1426" s="43">
        <v>9074017.0</v>
      </c>
      <c r="B1426" s="45" t="s">
        <v>1512</v>
      </c>
      <c r="C1426" s="46" t="s">
        <v>24</v>
      </c>
      <c r="D1426" s="48">
        <v>290.18</v>
      </c>
    </row>
    <row r="1427" ht="33.0" customHeight="1">
      <c r="A1427" s="43">
        <v>9074018.0</v>
      </c>
      <c r="B1427" s="45" t="s">
        <v>1513</v>
      </c>
      <c r="C1427" s="46" t="s">
        <v>24</v>
      </c>
      <c r="D1427" s="48">
        <v>348.06</v>
      </c>
    </row>
    <row r="1428" ht="33.0" customHeight="1">
      <c r="A1428" s="43">
        <v>9074023.0</v>
      </c>
      <c r="B1428" s="45" t="s">
        <v>1514</v>
      </c>
      <c r="C1428" s="46" t="s">
        <v>24</v>
      </c>
      <c r="D1428" s="48">
        <v>29.21</v>
      </c>
    </row>
    <row r="1429" ht="33.0" customHeight="1">
      <c r="A1429" s="43">
        <v>9074024.0</v>
      </c>
      <c r="B1429" s="45" t="s">
        <v>1515</v>
      </c>
      <c r="C1429" s="46" t="s">
        <v>24</v>
      </c>
      <c r="D1429" s="48">
        <v>17.53</v>
      </c>
    </row>
    <row r="1430" ht="33.0" customHeight="1">
      <c r="A1430" s="43">
        <v>9080000.0</v>
      </c>
      <c r="B1430" s="45" t="s">
        <v>1516</v>
      </c>
      <c r="C1430" s="46" t="s">
        <v>19</v>
      </c>
      <c r="D1430" s="48" t="s">
        <v>19</v>
      </c>
    </row>
    <row r="1431" ht="33.0" customHeight="1">
      <c r="A1431" s="43">
        <v>9080003.0</v>
      </c>
      <c r="B1431" s="45" t="s">
        <v>1517</v>
      </c>
      <c r="C1431" s="46" t="s">
        <v>24</v>
      </c>
      <c r="D1431" s="48">
        <v>1468.36</v>
      </c>
    </row>
    <row r="1432" ht="33.0" customHeight="1">
      <c r="A1432" s="43">
        <v>9080004.0</v>
      </c>
      <c r="B1432" s="45" t="s">
        <v>1518</v>
      </c>
      <c r="C1432" s="46" t="s">
        <v>24</v>
      </c>
      <c r="D1432" s="48">
        <v>1661.22</v>
      </c>
    </row>
    <row r="1433" ht="33.0" customHeight="1">
      <c r="A1433" s="43">
        <v>9080011.0</v>
      </c>
      <c r="B1433" s="45" t="s">
        <v>1519</v>
      </c>
      <c r="C1433" s="46" t="s">
        <v>24</v>
      </c>
      <c r="D1433" s="48">
        <v>12904.44</v>
      </c>
    </row>
    <row r="1434" ht="33.0" customHeight="1">
      <c r="A1434" s="43">
        <v>9080018.0</v>
      </c>
      <c r="B1434" s="45" t="s">
        <v>1520</v>
      </c>
      <c r="C1434" s="46" t="s">
        <v>24</v>
      </c>
      <c r="D1434" s="48">
        <v>21.45</v>
      </c>
    </row>
    <row r="1435" ht="33.0" customHeight="1">
      <c r="A1435" s="43">
        <v>9080019.0</v>
      </c>
      <c r="B1435" s="45" t="s">
        <v>1521</v>
      </c>
      <c r="C1435" s="46" t="s">
        <v>24</v>
      </c>
      <c r="D1435" s="48">
        <v>25.95</v>
      </c>
    </row>
    <row r="1436" ht="33.0" customHeight="1">
      <c r="A1436" s="43">
        <v>9080020.0</v>
      </c>
      <c r="B1436" s="45" t="s">
        <v>1522</v>
      </c>
      <c r="C1436" s="46" t="s">
        <v>24</v>
      </c>
      <c r="D1436" s="48">
        <v>26.03</v>
      </c>
    </row>
    <row r="1437" ht="33.0" customHeight="1">
      <c r="A1437" s="43">
        <v>9080021.0</v>
      </c>
      <c r="B1437" s="45" t="s">
        <v>1523</v>
      </c>
      <c r="C1437" s="46" t="s">
        <v>24</v>
      </c>
      <c r="D1437" s="48">
        <v>26.72</v>
      </c>
    </row>
    <row r="1438" ht="33.0" customHeight="1">
      <c r="A1438" s="43">
        <v>9080022.0</v>
      </c>
      <c r="B1438" s="45" t="s">
        <v>1524</v>
      </c>
      <c r="C1438" s="46" t="s">
        <v>24</v>
      </c>
      <c r="D1438" s="48">
        <v>27.11</v>
      </c>
    </row>
    <row r="1439" ht="33.0" customHeight="1">
      <c r="A1439" s="43">
        <v>9080023.0</v>
      </c>
      <c r="B1439" s="45" t="s">
        <v>1525</v>
      </c>
      <c r="C1439" s="46" t="s">
        <v>24</v>
      </c>
      <c r="D1439" s="48">
        <v>39.83</v>
      </c>
    </row>
    <row r="1440" ht="33.0" customHeight="1">
      <c r="A1440" s="43">
        <v>9080024.0</v>
      </c>
      <c r="B1440" s="45" t="s">
        <v>1526</v>
      </c>
      <c r="C1440" s="46" t="s">
        <v>24</v>
      </c>
      <c r="D1440" s="48">
        <v>39.06</v>
      </c>
    </row>
    <row r="1441" ht="33.0" customHeight="1">
      <c r="A1441" s="43">
        <v>9080025.0</v>
      </c>
      <c r="B1441" s="45" t="s">
        <v>1527</v>
      </c>
      <c r="C1441" s="46" t="s">
        <v>24</v>
      </c>
      <c r="D1441" s="48">
        <v>46.7</v>
      </c>
    </row>
    <row r="1442" ht="33.0" customHeight="1">
      <c r="A1442" s="43">
        <v>9080026.0</v>
      </c>
      <c r="B1442" s="45" t="s">
        <v>1528</v>
      </c>
      <c r="C1442" s="46" t="s">
        <v>24</v>
      </c>
      <c r="D1442" s="48">
        <v>62.29</v>
      </c>
    </row>
    <row r="1443" ht="33.0" customHeight="1">
      <c r="A1443" s="43">
        <v>9080027.0</v>
      </c>
      <c r="B1443" s="45" t="s">
        <v>1529</v>
      </c>
      <c r="C1443" s="46" t="s">
        <v>24</v>
      </c>
      <c r="D1443" s="48">
        <v>62.49</v>
      </c>
    </row>
    <row r="1444" ht="33.0" customHeight="1">
      <c r="A1444" s="43">
        <v>9080028.0</v>
      </c>
      <c r="B1444" s="45" t="s">
        <v>1530</v>
      </c>
      <c r="C1444" s="46" t="s">
        <v>24</v>
      </c>
      <c r="D1444" s="48">
        <v>71.1</v>
      </c>
    </row>
    <row r="1445" ht="33.0" customHeight="1">
      <c r="A1445" s="43">
        <v>9080029.0</v>
      </c>
      <c r="B1445" s="45" t="s">
        <v>1531</v>
      </c>
      <c r="C1445" s="46" t="s">
        <v>24</v>
      </c>
      <c r="D1445" s="48">
        <v>76.18</v>
      </c>
    </row>
    <row r="1446" ht="33.0" customHeight="1">
      <c r="A1446" s="43">
        <v>9080030.0</v>
      </c>
      <c r="B1446" s="45" t="s">
        <v>1532</v>
      </c>
      <c r="C1446" s="46" t="s">
        <v>24</v>
      </c>
      <c r="D1446" s="48">
        <v>91.28</v>
      </c>
    </row>
    <row r="1447" ht="33.0" customHeight="1">
      <c r="A1447" s="43">
        <v>9082000.0</v>
      </c>
      <c r="B1447" s="45" t="s">
        <v>1533</v>
      </c>
      <c r="C1447" s="46" t="s">
        <v>19</v>
      </c>
      <c r="D1447" s="48" t="s">
        <v>19</v>
      </c>
    </row>
    <row r="1448" ht="33.0" customHeight="1">
      <c r="A1448" s="43">
        <v>9082001.0</v>
      </c>
      <c r="B1448" s="45" t="s">
        <v>1534</v>
      </c>
      <c r="C1448" s="46" t="s">
        <v>24</v>
      </c>
      <c r="D1448" s="48">
        <v>19.09</v>
      </c>
    </row>
    <row r="1449" ht="33.0" customHeight="1">
      <c r="A1449" s="43">
        <v>9082002.0</v>
      </c>
      <c r="B1449" s="45" t="s">
        <v>1535</v>
      </c>
      <c r="C1449" s="46" t="s">
        <v>24</v>
      </c>
      <c r="D1449" s="48">
        <v>36.64</v>
      </c>
    </row>
    <row r="1450" ht="33.0" customHeight="1">
      <c r="A1450" s="43">
        <v>9082003.0</v>
      </c>
      <c r="B1450" s="45" t="s">
        <v>1536</v>
      </c>
      <c r="C1450" s="46" t="s">
        <v>24</v>
      </c>
      <c r="D1450" s="48">
        <v>42.84</v>
      </c>
    </row>
    <row r="1451" ht="33.0" customHeight="1">
      <c r="A1451" s="43">
        <v>9082004.0</v>
      </c>
      <c r="B1451" s="45" t="s">
        <v>1537</v>
      </c>
      <c r="C1451" s="46" t="s">
        <v>24</v>
      </c>
      <c r="D1451" s="48">
        <v>50.73</v>
      </c>
    </row>
    <row r="1452" ht="33.0" customHeight="1">
      <c r="A1452" s="43">
        <v>9082005.0</v>
      </c>
      <c r="B1452" s="45" t="s">
        <v>1538</v>
      </c>
      <c r="C1452" s="46" t="s">
        <v>24</v>
      </c>
      <c r="D1452" s="48">
        <v>22.11</v>
      </c>
    </row>
    <row r="1453" ht="33.0" customHeight="1">
      <c r="A1453" s="43">
        <v>9082006.0</v>
      </c>
      <c r="B1453" s="45" t="s">
        <v>1539</v>
      </c>
      <c r="C1453" s="46" t="s">
        <v>24</v>
      </c>
      <c r="D1453" s="48">
        <v>4.92</v>
      </c>
    </row>
    <row r="1454" ht="33.0" customHeight="1">
      <c r="A1454" s="43">
        <v>9082007.0</v>
      </c>
      <c r="B1454" s="45" t="s">
        <v>1540</v>
      </c>
      <c r="C1454" s="46" t="s">
        <v>24</v>
      </c>
      <c r="D1454" s="48">
        <v>6.63</v>
      </c>
    </row>
    <row r="1455" ht="33.0" customHeight="1">
      <c r="A1455" s="43">
        <v>9082008.0</v>
      </c>
      <c r="B1455" s="45" t="s">
        <v>1541</v>
      </c>
      <c r="C1455" s="46" t="s">
        <v>24</v>
      </c>
      <c r="D1455" s="48">
        <v>11.88</v>
      </c>
    </row>
    <row r="1456" ht="33.0" customHeight="1">
      <c r="A1456" s="43">
        <v>9082010.0</v>
      </c>
      <c r="B1456" s="45" t="s">
        <v>1542</v>
      </c>
      <c r="C1456" s="46" t="s">
        <v>24</v>
      </c>
      <c r="D1456" s="48">
        <v>23.73</v>
      </c>
    </row>
    <row r="1457" ht="33.0" customHeight="1">
      <c r="A1457" s="43">
        <v>9082012.0</v>
      </c>
      <c r="B1457" s="45" t="s">
        <v>1543</v>
      </c>
      <c r="C1457" s="46" t="s">
        <v>24</v>
      </c>
      <c r="D1457" s="48">
        <v>67.48</v>
      </c>
    </row>
    <row r="1458" ht="33.0" customHeight="1">
      <c r="A1458" s="43">
        <v>9082013.0</v>
      </c>
      <c r="B1458" s="45" t="s">
        <v>1544</v>
      </c>
      <c r="C1458" s="46" t="s">
        <v>24</v>
      </c>
      <c r="D1458" s="48">
        <v>140.72</v>
      </c>
    </row>
    <row r="1459" ht="33.0" customHeight="1">
      <c r="A1459" s="43">
        <v>9082014.0</v>
      </c>
      <c r="B1459" s="45" t="s">
        <v>1545</v>
      </c>
      <c r="C1459" s="46" t="s">
        <v>24</v>
      </c>
      <c r="D1459" s="48">
        <v>111.27</v>
      </c>
    </row>
    <row r="1460" ht="33.0" customHeight="1">
      <c r="A1460" s="43">
        <v>9082015.0</v>
      </c>
      <c r="B1460" s="45" t="s">
        <v>1546</v>
      </c>
      <c r="C1460" s="46" t="s">
        <v>24</v>
      </c>
      <c r="D1460" s="48">
        <v>405.3</v>
      </c>
    </row>
    <row r="1461" ht="33.0" customHeight="1">
      <c r="A1461" s="43">
        <v>9082016.0</v>
      </c>
      <c r="B1461" s="45" t="s">
        <v>1547</v>
      </c>
      <c r="C1461" s="46" t="s">
        <v>24</v>
      </c>
      <c r="D1461" s="48">
        <v>27.08</v>
      </c>
    </row>
    <row r="1462" ht="33.0" customHeight="1">
      <c r="A1462" s="43">
        <v>9082017.0</v>
      </c>
      <c r="B1462" s="45" t="s">
        <v>1548</v>
      </c>
      <c r="C1462" s="46" t="s">
        <v>24</v>
      </c>
      <c r="D1462" s="48">
        <v>142.68</v>
      </c>
    </row>
    <row r="1463" ht="33.0" customHeight="1">
      <c r="A1463" s="43">
        <v>9082018.0</v>
      </c>
      <c r="B1463" s="45" t="s">
        <v>1549</v>
      </c>
      <c r="C1463" s="46" t="s">
        <v>24</v>
      </c>
      <c r="D1463" s="48">
        <v>23.73</v>
      </c>
    </row>
    <row r="1464" ht="33.0" customHeight="1">
      <c r="A1464" s="43">
        <v>9082034.0</v>
      </c>
      <c r="B1464" s="45" t="s">
        <v>1550</v>
      </c>
      <c r="C1464" s="46" t="s">
        <v>24</v>
      </c>
      <c r="D1464" s="48">
        <v>140.33</v>
      </c>
    </row>
    <row r="1465" ht="33.0" customHeight="1">
      <c r="A1465" s="43">
        <v>9082044.0</v>
      </c>
      <c r="B1465" s="45" t="s">
        <v>1551</v>
      </c>
      <c r="C1465" s="46" t="s">
        <v>24</v>
      </c>
      <c r="D1465" s="48">
        <v>127.6</v>
      </c>
    </row>
    <row r="1466" ht="33.0" customHeight="1">
      <c r="A1466" s="43">
        <v>9082045.0</v>
      </c>
      <c r="B1466" s="45" t="s">
        <v>1552</v>
      </c>
      <c r="C1466" s="46" t="s">
        <v>24</v>
      </c>
      <c r="D1466" s="48">
        <v>157.5</v>
      </c>
    </row>
    <row r="1467" ht="33.0" customHeight="1">
      <c r="A1467" s="43">
        <v>9082046.0</v>
      </c>
      <c r="B1467" s="45" t="s">
        <v>1553</v>
      </c>
      <c r="C1467" s="46" t="s">
        <v>24</v>
      </c>
      <c r="D1467" s="48">
        <v>187.29</v>
      </c>
    </row>
    <row r="1468" ht="33.0" customHeight="1">
      <c r="A1468" s="43">
        <v>9082047.0</v>
      </c>
      <c r="B1468" s="45" t="s">
        <v>1554</v>
      </c>
      <c r="C1468" s="46" t="s">
        <v>24</v>
      </c>
      <c r="D1468" s="48">
        <v>234.39</v>
      </c>
    </row>
    <row r="1469" ht="33.0" customHeight="1">
      <c r="A1469" s="43">
        <v>9082048.0</v>
      </c>
      <c r="B1469" s="45" t="s">
        <v>1555</v>
      </c>
      <c r="C1469" s="46" t="s">
        <v>24</v>
      </c>
      <c r="D1469" s="48">
        <v>22628.88</v>
      </c>
    </row>
    <row r="1470" ht="33.0" customHeight="1">
      <c r="A1470" s="43">
        <v>9082049.0</v>
      </c>
      <c r="B1470" s="45" t="s">
        <v>1556</v>
      </c>
      <c r="C1470" s="46" t="s">
        <v>24</v>
      </c>
      <c r="D1470" s="48">
        <v>12961.12</v>
      </c>
    </row>
    <row r="1471" ht="33.0" customHeight="1">
      <c r="A1471" s="43">
        <v>9082050.0</v>
      </c>
      <c r="B1471" s="45" t="s">
        <v>1557</v>
      </c>
      <c r="C1471" s="46" t="s">
        <v>24</v>
      </c>
      <c r="D1471" s="48">
        <v>9382.2</v>
      </c>
    </row>
    <row r="1472" ht="33.0" customHeight="1">
      <c r="A1472" s="43">
        <v>9082060.0</v>
      </c>
      <c r="B1472" s="45" t="s">
        <v>1558</v>
      </c>
      <c r="C1472" s="46" t="s">
        <v>24</v>
      </c>
      <c r="D1472" s="48">
        <v>101.35</v>
      </c>
    </row>
    <row r="1473" ht="33.0" customHeight="1">
      <c r="A1473" s="43">
        <v>9082066.0</v>
      </c>
      <c r="B1473" s="45" t="s">
        <v>1559</v>
      </c>
      <c r="C1473" s="46" t="s">
        <v>24</v>
      </c>
      <c r="D1473" s="48">
        <v>54.87</v>
      </c>
    </row>
    <row r="1474" ht="33.0" customHeight="1">
      <c r="A1474" s="43">
        <v>9082067.0</v>
      </c>
      <c r="B1474" s="45" t="s">
        <v>1560</v>
      </c>
      <c r="C1474" s="46" t="s">
        <v>24</v>
      </c>
      <c r="D1474" s="48">
        <v>65.36</v>
      </c>
    </row>
    <row r="1475" ht="33.0" customHeight="1">
      <c r="A1475" s="43">
        <v>9082068.0</v>
      </c>
      <c r="B1475" s="45" t="s">
        <v>1561</v>
      </c>
      <c r="C1475" s="46" t="s">
        <v>24</v>
      </c>
      <c r="D1475" s="48">
        <v>44.7</v>
      </c>
    </row>
    <row r="1476" ht="33.0" customHeight="1">
      <c r="A1476" s="43">
        <v>9082069.0</v>
      </c>
      <c r="B1476" s="45" t="s">
        <v>1562</v>
      </c>
      <c r="C1476" s="46" t="s">
        <v>24</v>
      </c>
      <c r="D1476" s="48">
        <v>89.72</v>
      </c>
    </row>
    <row r="1477" ht="33.0" customHeight="1">
      <c r="A1477" s="43">
        <v>9082078.0</v>
      </c>
      <c r="B1477" s="45" t="s">
        <v>1563</v>
      </c>
      <c r="C1477" s="46" t="s">
        <v>24</v>
      </c>
      <c r="D1477" s="48">
        <v>48.97</v>
      </c>
    </row>
    <row r="1478" ht="33.0" customHeight="1">
      <c r="A1478" s="43">
        <v>9082079.0</v>
      </c>
      <c r="B1478" s="45" t="s">
        <v>1564</v>
      </c>
      <c r="C1478" s="46" t="s">
        <v>24</v>
      </c>
      <c r="D1478" s="48">
        <v>94.97</v>
      </c>
    </row>
    <row r="1479" ht="33.0" customHeight="1">
      <c r="A1479" s="43">
        <v>9082080.0</v>
      </c>
      <c r="B1479" s="45" t="s">
        <v>1565</v>
      </c>
      <c r="C1479" s="46" t="s">
        <v>24</v>
      </c>
      <c r="D1479" s="48">
        <v>18.9</v>
      </c>
    </row>
    <row r="1480" ht="33.0" customHeight="1">
      <c r="A1480" s="43">
        <v>9082081.0</v>
      </c>
      <c r="B1480" s="45" t="s">
        <v>1566</v>
      </c>
      <c r="C1480" s="46" t="s">
        <v>24</v>
      </c>
      <c r="D1480" s="48">
        <v>20.26</v>
      </c>
    </row>
    <row r="1481" ht="33.0" customHeight="1">
      <c r="A1481" s="43">
        <v>9082083.0</v>
      </c>
      <c r="B1481" s="45" t="s">
        <v>1567</v>
      </c>
      <c r="C1481" s="46" t="s">
        <v>24</v>
      </c>
      <c r="D1481" s="48">
        <v>15.69</v>
      </c>
    </row>
    <row r="1482" ht="33.0" customHeight="1">
      <c r="A1482" s="43">
        <v>9082085.0</v>
      </c>
      <c r="B1482" s="45" t="s">
        <v>1568</v>
      </c>
      <c r="C1482" s="46" t="s">
        <v>24</v>
      </c>
      <c r="D1482" s="48">
        <v>137.43</v>
      </c>
    </row>
    <row r="1483" ht="33.0" customHeight="1">
      <c r="A1483" s="43">
        <v>9082086.0</v>
      </c>
      <c r="B1483" s="45" t="s">
        <v>1569</v>
      </c>
      <c r="C1483" s="46" t="s">
        <v>24</v>
      </c>
      <c r="D1483" s="48">
        <v>181.93</v>
      </c>
    </row>
    <row r="1484" ht="33.0" customHeight="1">
      <c r="A1484" s="43">
        <v>9082091.0</v>
      </c>
      <c r="B1484" s="45" t="s">
        <v>1570</v>
      </c>
      <c r="C1484" s="46" t="s">
        <v>24</v>
      </c>
      <c r="D1484" s="48">
        <v>206.19</v>
      </c>
    </row>
    <row r="1485" ht="33.0" customHeight="1">
      <c r="A1485" s="43">
        <v>9082092.0</v>
      </c>
      <c r="B1485" s="45" t="s">
        <v>1571</v>
      </c>
      <c r="C1485" s="46" t="s">
        <v>24</v>
      </c>
      <c r="D1485" s="48">
        <v>202.88</v>
      </c>
    </row>
    <row r="1486" ht="33.0" customHeight="1">
      <c r="A1486" s="43">
        <v>9082093.0</v>
      </c>
      <c r="B1486" s="45" t="s">
        <v>1572</v>
      </c>
      <c r="C1486" s="46" t="s">
        <v>24</v>
      </c>
      <c r="D1486" s="48">
        <v>526.44</v>
      </c>
    </row>
    <row r="1487" ht="33.0" customHeight="1">
      <c r="A1487" s="43">
        <v>9082094.0</v>
      </c>
      <c r="B1487" s="45" t="s">
        <v>1573</v>
      </c>
      <c r="C1487" s="46" t="s">
        <v>24</v>
      </c>
      <c r="D1487" s="48">
        <v>28.96</v>
      </c>
    </row>
    <row r="1488" ht="33.0" customHeight="1">
      <c r="A1488" s="43">
        <v>9082095.0</v>
      </c>
      <c r="B1488" s="45" t="s">
        <v>1574</v>
      </c>
      <c r="C1488" s="46" t="s">
        <v>24</v>
      </c>
      <c r="D1488" s="48">
        <v>12.37</v>
      </c>
    </row>
    <row r="1489" ht="33.0" customHeight="1">
      <c r="A1489" s="43">
        <v>9082096.0</v>
      </c>
      <c r="B1489" s="45" t="s">
        <v>1575</v>
      </c>
      <c r="C1489" s="46" t="s">
        <v>24</v>
      </c>
      <c r="D1489" s="48">
        <v>307.86</v>
      </c>
    </row>
    <row r="1490" ht="33.0" customHeight="1">
      <c r="A1490" s="43">
        <v>9082097.0</v>
      </c>
      <c r="B1490" s="45" t="s">
        <v>1576</v>
      </c>
      <c r="C1490" s="46" t="s">
        <v>24</v>
      </c>
      <c r="D1490" s="48">
        <v>64.51</v>
      </c>
    </row>
    <row r="1491" ht="33.0" customHeight="1">
      <c r="A1491" s="43">
        <v>9083000.0</v>
      </c>
      <c r="B1491" s="45" t="s">
        <v>1577</v>
      </c>
      <c r="C1491" s="46" t="s">
        <v>19</v>
      </c>
      <c r="D1491" s="48" t="s">
        <v>19</v>
      </c>
    </row>
    <row r="1492" ht="33.0" customHeight="1">
      <c r="A1492" s="43">
        <v>9083020.0</v>
      </c>
      <c r="B1492" s="45" t="s">
        <v>1578</v>
      </c>
      <c r="C1492" s="46" t="s">
        <v>87</v>
      </c>
      <c r="D1492" s="48">
        <v>3.42</v>
      </c>
    </row>
    <row r="1493" ht="33.0" customHeight="1">
      <c r="A1493" s="43">
        <v>9083021.0</v>
      </c>
      <c r="B1493" s="45" t="s">
        <v>1579</v>
      </c>
      <c r="C1493" s="46" t="s">
        <v>24</v>
      </c>
      <c r="D1493" s="48">
        <v>60.71</v>
      </c>
    </row>
    <row r="1494" ht="33.0" customHeight="1">
      <c r="A1494" s="43">
        <v>9083051.0</v>
      </c>
      <c r="B1494" s="45" t="s">
        <v>1580</v>
      </c>
      <c r="C1494" s="46" t="s">
        <v>24</v>
      </c>
      <c r="D1494" s="48">
        <v>125.27</v>
      </c>
    </row>
    <row r="1495" ht="33.0" customHeight="1">
      <c r="A1495" s="43">
        <v>9083055.0</v>
      </c>
      <c r="B1495" s="45" t="s">
        <v>1581</v>
      </c>
      <c r="C1495" s="46" t="s">
        <v>24</v>
      </c>
      <c r="D1495" s="48">
        <v>285.69</v>
      </c>
    </row>
    <row r="1496" ht="33.0" customHeight="1">
      <c r="A1496" s="43">
        <v>9083056.0</v>
      </c>
      <c r="B1496" s="45" t="s">
        <v>1582</v>
      </c>
      <c r="C1496" s="46" t="s">
        <v>24</v>
      </c>
      <c r="D1496" s="48">
        <v>30.49</v>
      </c>
    </row>
    <row r="1497" ht="33.0" customHeight="1">
      <c r="A1497" s="43">
        <v>9083057.0</v>
      </c>
      <c r="B1497" s="45" t="s">
        <v>1583</v>
      </c>
      <c r="C1497" s="46" t="s">
        <v>24</v>
      </c>
      <c r="D1497" s="48">
        <v>40.05</v>
      </c>
    </row>
    <row r="1498" ht="33.0" customHeight="1">
      <c r="A1498" s="43">
        <v>9083058.0</v>
      </c>
      <c r="B1498" s="45" t="s">
        <v>1584</v>
      </c>
      <c r="C1498" s="46" t="s">
        <v>24</v>
      </c>
      <c r="D1498" s="48">
        <v>72.83</v>
      </c>
    </row>
    <row r="1499" ht="33.0" customHeight="1">
      <c r="A1499" s="43">
        <v>9083062.0</v>
      </c>
      <c r="B1499" s="45" t="s">
        <v>1585</v>
      </c>
      <c r="C1499" s="46" t="s">
        <v>24</v>
      </c>
      <c r="D1499" s="48">
        <v>339.63</v>
      </c>
    </row>
    <row r="1500" ht="33.0" customHeight="1">
      <c r="A1500" s="43">
        <v>9083063.0</v>
      </c>
      <c r="B1500" s="45" t="s">
        <v>1586</v>
      </c>
      <c r="C1500" s="46" t="s">
        <v>24</v>
      </c>
      <c r="D1500" s="48">
        <v>161.71</v>
      </c>
    </row>
    <row r="1501" ht="33.0" customHeight="1">
      <c r="A1501" s="43">
        <v>9083065.0</v>
      </c>
      <c r="B1501" s="45" t="s">
        <v>1587</v>
      </c>
      <c r="C1501" s="46" t="s">
        <v>24</v>
      </c>
      <c r="D1501" s="48">
        <v>1360.52</v>
      </c>
    </row>
    <row r="1502" ht="33.0" customHeight="1">
      <c r="A1502" s="43">
        <v>9083066.0</v>
      </c>
      <c r="B1502" s="45" t="s">
        <v>1588</v>
      </c>
      <c r="C1502" s="46" t="s">
        <v>24</v>
      </c>
      <c r="D1502" s="48">
        <v>1779.59</v>
      </c>
    </row>
    <row r="1503" ht="33.0" customHeight="1">
      <c r="A1503" s="43">
        <v>9083070.0</v>
      </c>
      <c r="B1503" s="45" t="s">
        <v>1589</v>
      </c>
      <c r="C1503" s="46" t="s">
        <v>24</v>
      </c>
      <c r="D1503" s="48">
        <v>1642.17</v>
      </c>
    </row>
    <row r="1504" ht="33.0" customHeight="1">
      <c r="A1504" s="43">
        <v>9083071.0</v>
      </c>
      <c r="B1504" s="45" t="s">
        <v>1590</v>
      </c>
      <c r="C1504" s="46" t="s">
        <v>24</v>
      </c>
      <c r="D1504" s="48">
        <v>1844.39</v>
      </c>
    </row>
    <row r="1505" ht="33.0" customHeight="1">
      <c r="A1505" s="43">
        <v>9083072.0</v>
      </c>
      <c r="B1505" s="45" t="s">
        <v>1591</v>
      </c>
      <c r="C1505" s="46" t="s">
        <v>24</v>
      </c>
      <c r="D1505" s="48">
        <v>2216.8</v>
      </c>
    </row>
    <row r="1506" ht="33.0" customHeight="1">
      <c r="A1506" s="43">
        <v>9083074.0</v>
      </c>
      <c r="B1506" s="45" t="s">
        <v>1592</v>
      </c>
      <c r="C1506" s="46" t="s">
        <v>24</v>
      </c>
      <c r="D1506" s="48">
        <v>2458.05</v>
      </c>
    </row>
    <row r="1507" ht="33.0" customHeight="1">
      <c r="A1507" s="43">
        <v>9083076.0</v>
      </c>
      <c r="B1507" s="45" t="s">
        <v>1593</v>
      </c>
      <c r="C1507" s="46" t="s">
        <v>24</v>
      </c>
      <c r="D1507" s="48">
        <v>26.02</v>
      </c>
    </row>
    <row r="1508" ht="33.0" customHeight="1">
      <c r="A1508" s="43">
        <v>9083077.0</v>
      </c>
      <c r="B1508" s="45" t="s">
        <v>1594</v>
      </c>
      <c r="C1508" s="46" t="s">
        <v>24</v>
      </c>
      <c r="D1508" s="48">
        <v>27.22</v>
      </c>
    </row>
    <row r="1509" ht="33.0" customHeight="1">
      <c r="A1509" s="43">
        <v>9083078.0</v>
      </c>
      <c r="B1509" s="45" t="s">
        <v>1595</v>
      </c>
      <c r="C1509" s="46" t="s">
        <v>24</v>
      </c>
      <c r="D1509" s="48">
        <v>31.33</v>
      </c>
    </row>
    <row r="1510" ht="33.0" customHeight="1">
      <c r="A1510" s="43">
        <v>9083079.0</v>
      </c>
      <c r="B1510" s="45" t="s">
        <v>1596</v>
      </c>
      <c r="C1510" s="46" t="s">
        <v>24</v>
      </c>
      <c r="D1510" s="48">
        <v>35.69</v>
      </c>
    </row>
    <row r="1511" ht="33.0" customHeight="1">
      <c r="A1511" s="43">
        <v>9083082.0</v>
      </c>
      <c r="B1511" s="45" t="s">
        <v>1597</v>
      </c>
      <c r="C1511" s="46" t="s">
        <v>24</v>
      </c>
      <c r="D1511" s="48">
        <v>64.55</v>
      </c>
    </row>
    <row r="1512" ht="33.0" customHeight="1">
      <c r="A1512" s="43">
        <v>9083083.0</v>
      </c>
      <c r="B1512" s="45" t="s">
        <v>1598</v>
      </c>
      <c r="C1512" s="46" t="s">
        <v>24</v>
      </c>
      <c r="D1512" s="48">
        <v>20.38</v>
      </c>
    </row>
    <row r="1513" ht="33.0" customHeight="1">
      <c r="A1513" s="43">
        <v>9083085.0</v>
      </c>
      <c r="B1513" s="45" t="s">
        <v>1599</v>
      </c>
      <c r="C1513" s="46" t="s">
        <v>24</v>
      </c>
      <c r="D1513" s="48">
        <v>23.04</v>
      </c>
    </row>
    <row r="1514" ht="33.0" customHeight="1">
      <c r="A1514" s="43">
        <v>9083090.0</v>
      </c>
      <c r="B1514" s="45" t="s">
        <v>1600</v>
      </c>
      <c r="C1514" s="46" t="s">
        <v>24</v>
      </c>
      <c r="D1514" s="48">
        <v>286.63</v>
      </c>
    </row>
    <row r="1515" ht="33.0" customHeight="1">
      <c r="A1515" s="43">
        <v>9083091.0</v>
      </c>
      <c r="B1515" s="45" t="s">
        <v>1601</v>
      </c>
      <c r="C1515" s="46" t="s">
        <v>24</v>
      </c>
      <c r="D1515" s="48">
        <v>55.01</v>
      </c>
    </row>
    <row r="1516" ht="33.0" customHeight="1">
      <c r="A1516" s="43">
        <v>9083095.0</v>
      </c>
      <c r="B1516" s="45" t="s">
        <v>1602</v>
      </c>
      <c r="C1516" s="46" t="s">
        <v>24</v>
      </c>
      <c r="D1516" s="48">
        <v>187.01</v>
      </c>
    </row>
    <row r="1517" ht="33.0" customHeight="1">
      <c r="A1517" s="43">
        <v>9083097.0</v>
      </c>
      <c r="B1517" s="45" t="s">
        <v>1603</v>
      </c>
      <c r="C1517" s="46" t="s">
        <v>24</v>
      </c>
      <c r="D1517" s="48">
        <v>400.77</v>
      </c>
    </row>
    <row r="1518" ht="33.0" customHeight="1">
      <c r="A1518" s="43">
        <v>9084000.0</v>
      </c>
      <c r="B1518" s="45" t="s">
        <v>1604</v>
      </c>
      <c r="C1518" s="46" t="s">
        <v>19</v>
      </c>
      <c r="D1518" s="48" t="s">
        <v>19</v>
      </c>
    </row>
    <row r="1519" ht="33.0" customHeight="1">
      <c r="A1519" s="43">
        <v>9084001.0</v>
      </c>
      <c r="B1519" s="45" t="s">
        <v>1605</v>
      </c>
      <c r="C1519" s="46" t="s">
        <v>24</v>
      </c>
      <c r="D1519" s="48">
        <v>12.66</v>
      </c>
    </row>
    <row r="1520" ht="33.0" customHeight="1">
      <c r="A1520" s="43">
        <v>9084002.0</v>
      </c>
      <c r="B1520" s="45" t="s">
        <v>1606</v>
      </c>
      <c r="C1520" s="46" t="s">
        <v>24</v>
      </c>
      <c r="D1520" s="48">
        <v>12.81</v>
      </c>
    </row>
    <row r="1521" ht="33.0" customHeight="1">
      <c r="A1521" s="43">
        <v>9084011.0</v>
      </c>
      <c r="B1521" s="45" t="s">
        <v>1607</v>
      </c>
      <c r="C1521" s="46" t="s">
        <v>24</v>
      </c>
      <c r="D1521" s="48">
        <v>9.87</v>
      </c>
    </row>
    <row r="1522" ht="33.0" customHeight="1">
      <c r="A1522" s="43">
        <v>9084018.0</v>
      </c>
      <c r="B1522" s="45" t="s">
        <v>1608</v>
      </c>
      <c r="C1522" s="46" t="s">
        <v>24</v>
      </c>
      <c r="D1522" s="48">
        <v>20.9</v>
      </c>
    </row>
    <row r="1523" ht="33.0" customHeight="1">
      <c r="A1523" s="43">
        <v>9084021.0</v>
      </c>
      <c r="B1523" s="45" t="s">
        <v>1609</v>
      </c>
      <c r="C1523" s="46" t="s">
        <v>24</v>
      </c>
      <c r="D1523" s="48">
        <v>13.19</v>
      </c>
    </row>
    <row r="1524" ht="33.0" customHeight="1">
      <c r="A1524" s="43">
        <v>9084023.0</v>
      </c>
      <c r="B1524" s="45" t="s">
        <v>1610</v>
      </c>
      <c r="C1524" s="46" t="s">
        <v>24</v>
      </c>
      <c r="D1524" s="48">
        <v>16.18</v>
      </c>
    </row>
    <row r="1525" ht="33.0" customHeight="1">
      <c r="A1525" s="43">
        <v>9084024.0</v>
      </c>
      <c r="B1525" s="45" t="s">
        <v>1611</v>
      </c>
      <c r="C1525" s="46" t="s">
        <v>24</v>
      </c>
      <c r="D1525" s="48">
        <v>16.9</v>
      </c>
    </row>
    <row r="1526" ht="33.0" customHeight="1">
      <c r="A1526" s="43">
        <v>9084025.0</v>
      </c>
      <c r="B1526" s="45" t="s">
        <v>1612</v>
      </c>
      <c r="C1526" s="46" t="s">
        <v>24</v>
      </c>
      <c r="D1526" s="48">
        <v>13.84</v>
      </c>
    </row>
    <row r="1527" ht="33.0" customHeight="1">
      <c r="A1527" s="43">
        <v>9084027.0</v>
      </c>
      <c r="B1527" s="45" t="s">
        <v>1613</v>
      </c>
      <c r="C1527" s="46" t="s">
        <v>24</v>
      </c>
      <c r="D1527" s="48">
        <v>21.07</v>
      </c>
    </row>
    <row r="1528" ht="33.0" customHeight="1">
      <c r="A1528" s="43">
        <v>9084036.0</v>
      </c>
      <c r="B1528" s="45" t="s">
        <v>1614</v>
      </c>
      <c r="C1528" s="46" t="s">
        <v>24</v>
      </c>
      <c r="D1528" s="48">
        <v>26.78</v>
      </c>
    </row>
    <row r="1529" ht="33.0" customHeight="1">
      <c r="A1529" s="43">
        <v>9084037.0</v>
      </c>
      <c r="B1529" s="45" t="s">
        <v>1615</v>
      </c>
      <c r="C1529" s="46" t="s">
        <v>24</v>
      </c>
      <c r="D1529" s="48">
        <v>26.78</v>
      </c>
    </row>
    <row r="1530" ht="33.0" customHeight="1">
      <c r="A1530" s="43">
        <v>9084040.0</v>
      </c>
      <c r="B1530" s="45" t="s">
        <v>1616</v>
      </c>
      <c r="C1530" s="46" t="s">
        <v>24</v>
      </c>
      <c r="D1530" s="48">
        <v>47.6</v>
      </c>
    </row>
    <row r="1531" ht="33.0" customHeight="1">
      <c r="A1531" s="43">
        <v>9084041.0</v>
      </c>
      <c r="B1531" s="45" t="s">
        <v>1617</v>
      </c>
      <c r="C1531" s="46" t="s">
        <v>24</v>
      </c>
      <c r="D1531" s="48">
        <v>46.96</v>
      </c>
    </row>
    <row r="1532" ht="33.0" customHeight="1">
      <c r="A1532" s="43">
        <v>9084042.0</v>
      </c>
      <c r="B1532" s="45" t="s">
        <v>1618</v>
      </c>
      <c r="C1532" s="46" t="s">
        <v>24</v>
      </c>
      <c r="D1532" s="48">
        <v>46.86</v>
      </c>
    </row>
    <row r="1533" ht="33.0" customHeight="1">
      <c r="A1533" s="43">
        <v>9084043.0</v>
      </c>
      <c r="B1533" s="45" t="s">
        <v>1619</v>
      </c>
      <c r="C1533" s="46" t="s">
        <v>24</v>
      </c>
      <c r="D1533" s="48">
        <v>111.46</v>
      </c>
    </row>
    <row r="1534" ht="33.0" customHeight="1">
      <c r="A1534" s="43">
        <v>9084045.0</v>
      </c>
      <c r="B1534" s="45" t="s">
        <v>1620</v>
      </c>
      <c r="C1534" s="46" t="s">
        <v>24</v>
      </c>
      <c r="D1534" s="48">
        <v>50.58</v>
      </c>
    </row>
    <row r="1535" ht="33.0" customHeight="1">
      <c r="A1535" s="43">
        <v>9084057.0</v>
      </c>
      <c r="B1535" s="45" t="s">
        <v>1621</v>
      </c>
      <c r="C1535" s="46" t="s">
        <v>24</v>
      </c>
      <c r="D1535" s="48">
        <v>7.48</v>
      </c>
    </row>
    <row r="1536" ht="33.0" customHeight="1">
      <c r="A1536" s="43">
        <v>9084062.0</v>
      </c>
      <c r="B1536" s="45" t="s">
        <v>1622</v>
      </c>
      <c r="C1536" s="46" t="s">
        <v>87</v>
      </c>
      <c r="D1536" s="48">
        <v>51.86</v>
      </c>
    </row>
    <row r="1537" ht="33.0" customHeight="1">
      <c r="A1537" s="43">
        <v>9085000.0</v>
      </c>
      <c r="B1537" s="45" t="s">
        <v>1623</v>
      </c>
      <c r="C1537" s="46" t="s">
        <v>19</v>
      </c>
      <c r="D1537" s="48" t="s">
        <v>19</v>
      </c>
    </row>
    <row r="1538" ht="33.0" customHeight="1">
      <c r="A1538" s="43">
        <v>9085010.0</v>
      </c>
      <c r="B1538" s="45" t="s">
        <v>1624</v>
      </c>
      <c r="C1538" s="46" t="s">
        <v>24</v>
      </c>
      <c r="D1538" s="48">
        <v>143.78</v>
      </c>
    </row>
    <row r="1539" ht="33.0" customHeight="1">
      <c r="A1539" s="43">
        <v>9085012.0</v>
      </c>
      <c r="B1539" s="45" t="s">
        <v>1625</v>
      </c>
      <c r="C1539" s="46" t="s">
        <v>24</v>
      </c>
      <c r="D1539" s="48">
        <v>152.44</v>
      </c>
    </row>
    <row r="1540" ht="33.0" customHeight="1">
      <c r="A1540" s="43">
        <v>9085013.0</v>
      </c>
      <c r="B1540" s="45" t="s">
        <v>1626</v>
      </c>
      <c r="C1540" s="46" t="s">
        <v>24</v>
      </c>
      <c r="D1540" s="48">
        <v>203.38</v>
      </c>
    </row>
    <row r="1541" ht="33.0" customHeight="1">
      <c r="A1541" s="43">
        <v>9085014.0</v>
      </c>
      <c r="B1541" s="45" t="s">
        <v>1627</v>
      </c>
      <c r="C1541" s="46" t="s">
        <v>24</v>
      </c>
      <c r="D1541" s="48">
        <v>184.81</v>
      </c>
    </row>
    <row r="1542" ht="33.0" customHeight="1">
      <c r="A1542" s="43">
        <v>9085032.0</v>
      </c>
      <c r="B1542" s="45" t="s">
        <v>1628</v>
      </c>
      <c r="C1542" s="46" t="s">
        <v>24</v>
      </c>
      <c r="D1542" s="48">
        <v>110.51</v>
      </c>
    </row>
    <row r="1543" ht="33.0" customHeight="1">
      <c r="A1543" s="43">
        <v>9085033.0</v>
      </c>
      <c r="B1543" s="45" t="s">
        <v>1629</v>
      </c>
      <c r="C1543" s="46" t="s">
        <v>24</v>
      </c>
      <c r="D1543" s="48">
        <v>134.67</v>
      </c>
    </row>
    <row r="1544" ht="33.0" customHeight="1">
      <c r="A1544" s="43">
        <v>9085060.0</v>
      </c>
      <c r="B1544" s="45" t="s">
        <v>1630</v>
      </c>
      <c r="C1544" s="46" t="s">
        <v>24</v>
      </c>
      <c r="D1544" s="48">
        <v>62.88</v>
      </c>
    </row>
    <row r="1545" ht="33.0" customHeight="1">
      <c r="A1545" s="43">
        <v>9085061.0</v>
      </c>
      <c r="B1545" s="45" t="s">
        <v>1631</v>
      </c>
      <c r="C1545" s="46" t="s">
        <v>24</v>
      </c>
      <c r="D1545" s="48">
        <v>69.55</v>
      </c>
    </row>
    <row r="1546" ht="33.0" customHeight="1">
      <c r="A1546" s="43">
        <v>9085062.0</v>
      </c>
      <c r="B1546" s="45" t="s">
        <v>1632</v>
      </c>
      <c r="C1546" s="46" t="s">
        <v>24</v>
      </c>
      <c r="D1546" s="48">
        <v>136.19</v>
      </c>
    </row>
    <row r="1547" ht="33.0" customHeight="1">
      <c r="A1547" s="43">
        <v>9085063.0</v>
      </c>
      <c r="B1547" s="45" t="s">
        <v>1633</v>
      </c>
      <c r="C1547" s="46" t="s">
        <v>24</v>
      </c>
      <c r="D1547" s="48">
        <v>105.5</v>
      </c>
    </row>
    <row r="1548" ht="33.0" customHeight="1">
      <c r="A1548" s="43">
        <v>9085073.0</v>
      </c>
      <c r="B1548" s="45" t="s">
        <v>1634</v>
      </c>
      <c r="C1548" s="46" t="s">
        <v>24</v>
      </c>
      <c r="D1548" s="48">
        <v>19.38</v>
      </c>
    </row>
    <row r="1549" ht="33.0" customHeight="1">
      <c r="A1549" s="43">
        <v>9085079.0</v>
      </c>
      <c r="B1549" s="45" t="s">
        <v>1635</v>
      </c>
      <c r="C1549" s="46" t="s">
        <v>24</v>
      </c>
      <c r="D1549" s="48">
        <v>18.35</v>
      </c>
    </row>
    <row r="1550" ht="33.0" customHeight="1">
      <c r="A1550" s="43">
        <v>9085081.0</v>
      </c>
      <c r="B1550" s="45" t="s">
        <v>1636</v>
      </c>
      <c r="C1550" s="46" t="s">
        <v>24</v>
      </c>
      <c r="D1550" s="48">
        <v>26.0</v>
      </c>
    </row>
    <row r="1551" ht="33.0" customHeight="1">
      <c r="A1551" s="43">
        <v>9085082.0</v>
      </c>
      <c r="B1551" s="45" t="s">
        <v>1637</v>
      </c>
      <c r="C1551" s="46" t="s">
        <v>24</v>
      </c>
      <c r="D1551" s="48">
        <v>21.16</v>
      </c>
    </row>
    <row r="1552" ht="33.0" customHeight="1">
      <c r="A1552" s="43">
        <v>9086000.0</v>
      </c>
      <c r="B1552" s="45" t="s">
        <v>1638</v>
      </c>
      <c r="C1552" s="46" t="s">
        <v>19</v>
      </c>
      <c r="D1552" s="48" t="s">
        <v>19</v>
      </c>
    </row>
    <row r="1553" ht="33.0" customHeight="1">
      <c r="A1553" s="43">
        <v>9086010.0</v>
      </c>
      <c r="B1553" s="45" t="s">
        <v>1639</v>
      </c>
      <c r="C1553" s="46" t="s">
        <v>24</v>
      </c>
      <c r="D1553" s="48">
        <v>87.21</v>
      </c>
    </row>
    <row r="1554" ht="33.0" customHeight="1">
      <c r="A1554" s="43">
        <v>9086011.0</v>
      </c>
      <c r="B1554" s="45" t="s">
        <v>1640</v>
      </c>
      <c r="C1554" s="46" t="s">
        <v>24</v>
      </c>
      <c r="D1554" s="48">
        <v>23.15</v>
      </c>
    </row>
    <row r="1555" ht="33.0" customHeight="1">
      <c r="A1555" s="43">
        <v>9090000.0</v>
      </c>
      <c r="B1555" s="45" t="s">
        <v>1641</v>
      </c>
      <c r="C1555" s="46" t="s">
        <v>19</v>
      </c>
      <c r="D1555" s="48" t="s">
        <v>19</v>
      </c>
    </row>
    <row r="1556" ht="33.0" customHeight="1">
      <c r="A1556" s="43">
        <v>9090002.0</v>
      </c>
      <c r="B1556" s="45" t="s">
        <v>1642</v>
      </c>
      <c r="C1556" s="46" t="s">
        <v>1643</v>
      </c>
      <c r="D1556" s="48">
        <v>1682.76</v>
      </c>
    </row>
    <row r="1557" ht="33.0" customHeight="1">
      <c r="A1557" s="43">
        <v>9090003.0</v>
      </c>
      <c r="B1557" s="45" t="s">
        <v>1644</v>
      </c>
      <c r="C1557" s="46" t="s">
        <v>1645</v>
      </c>
      <c r="D1557" s="48">
        <v>33.43</v>
      </c>
    </row>
    <row r="1558" ht="33.0" customHeight="1">
      <c r="A1558" s="43">
        <v>9090011.0</v>
      </c>
      <c r="B1558" s="45" t="s">
        <v>1646</v>
      </c>
      <c r="C1558" s="46" t="s">
        <v>24</v>
      </c>
      <c r="D1558" s="48">
        <v>936.64</v>
      </c>
    </row>
    <row r="1559" ht="33.0" customHeight="1">
      <c r="A1559" s="43">
        <v>9090015.0</v>
      </c>
      <c r="B1559" s="45" t="s">
        <v>1647</v>
      </c>
      <c r="C1559" s="46" t="s">
        <v>24</v>
      </c>
      <c r="D1559" s="48">
        <v>483.94</v>
      </c>
    </row>
    <row r="1560" ht="33.0" customHeight="1">
      <c r="A1560" s="43">
        <v>9090017.0</v>
      </c>
      <c r="B1560" s="45" t="s">
        <v>1648</v>
      </c>
      <c r="C1560" s="46" t="s">
        <v>24</v>
      </c>
      <c r="D1560" s="48">
        <v>476.15</v>
      </c>
    </row>
    <row r="1561" ht="33.0" customHeight="1">
      <c r="A1561" s="43">
        <v>9090021.0</v>
      </c>
      <c r="B1561" s="45" t="s">
        <v>1649</v>
      </c>
      <c r="C1561" s="46" t="s">
        <v>24</v>
      </c>
      <c r="D1561" s="48">
        <v>23.97</v>
      </c>
    </row>
    <row r="1562" ht="33.0" customHeight="1">
      <c r="A1562" s="43">
        <v>9090031.0</v>
      </c>
      <c r="B1562" s="45" t="s">
        <v>1650</v>
      </c>
      <c r="C1562" s="46" t="s">
        <v>24</v>
      </c>
      <c r="D1562" s="48">
        <v>15.58</v>
      </c>
    </row>
    <row r="1563" ht="33.0" customHeight="1">
      <c r="A1563" s="43">
        <v>9090033.0</v>
      </c>
      <c r="B1563" s="45" t="s">
        <v>1651</v>
      </c>
      <c r="C1563" s="46" t="s">
        <v>24</v>
      </c>
      <c r="D1563" s="48">
        <v>26.7</v>
      </c>
    </row>
    <row r="1564" ht="33.0" customHeight="1">
      <c r="A1564" s="43">
        <v>9090038.0</v>
      </c>
      <c r="B1564" s="45" t="s">
        <v>1652</v>
      </c>
      <c r="C1564" s="46" t="s">
        <v>87</v>
      </c>
      <c r="D1564" s="48">
        <v>5.09</v>
      </c>
    </row>
    <row r="1565" ht="33.0" customHeight="1">
      <c r="A1565" s="43">
        <v>9090040.0</v>
      </c>
      <c r="B1565" s="45" t="s">
        <v>1653</v>
      </c>
      <c r="C1565" s="46" t="s">
        <v>87</v>
      </c>
      <c r="D1565" s="48">
        <v>6.51</v>
      </c>
    </row>
    <row r="1566" ht="33.0" customHeight="1">
      <c r="A1566" s="43">
        <v>9090041.0</v>
      </c>
      <c r="B1566" s="45" t="s">
        <v>1654</v>
      </c>
      <c r="C1566" s="46" t="s">
        <v>24</v>
      </c>
      <c r="D1566" s="48">
        <v>49.98</v>
      </c>
    </row>
    <row r="1567" ht="33.0" customHeight="1">
      <c r="A1567" s="43">
        <v>9101001.0</v>
      </c>
      <c r="B1567" s="45" t="s">
        <v>1655</v>
      </c>
      <c r="C1567" s="46" t="s">
        <v>24</v>
      </c>
      <c r="D1567" s="48">
        <v>7605.82</v>
      </c>
    </row>
    <row r="1568" ht="33.0" customHeight="1">
      <c r="A1568" s="43">
        <v>9101002.0</v>
      </c>
      <c r="B1568" s="45" t="s">
        <v>1656</v>
      </c>
      <c r="C1568" s="46" t="s">
        <v>24</v>
      </c>
      <c r="D1568" s="48">
        <v>10650.61</v>
      </c>
    </row>
    <row r="1569" ht="33.0" customHeight="1">
      <c r="A1569" s="43">
        <v>9101003.0</v>
      </c>
      <c r="B1569" s="45" t="s">
        <v>1657</v>
      </c>
      <c r="C1569" s="46" t="s">
        <v>24</v>
      </c>
      <c r="D1569" s="48">
        <v>12609.22</v>
      </c>
    </row>
    <row r="1570" ht="33.0" customHeight="1">
      <c r="A1570" s="43">
        <v>9101004.0</v>
      </c>
      <c r="B1570" s="45" t="s">
        <v>1658</v>
      </c>
      <c r="C1570" s="46" t="s">
        <v>24</v>
      </c>
      <c r="D1570" s="48">
        <v>2513.01</v>
      </c>
    </row>
    <row r="1571" ht="33.0" customHeight="1">
      <c r="A1571" s="43">
        <v>9101005.0</v>
      </c>
      <c r="B1571" s="45" t="s">
        <v>1659</v>
      </c>
      <c r="C1571" s="46" t="s">
        <v>24</v>
      </c>
      <c r="D1571" s="48">
        <v>2918.2</v>
      </c>
    </row>
    <row r="1572" ht="33.0" customHeight="1">
      <c r="A1572" s="43">
        <v>9101006.0</v>
      </c>
      <c r="B1572" s="45" t="s">
        <v>1660</v>
      </c>
      <c r="C1572" s="46" t="s">
        <v>24</v>
      </c>
      <c r="D1572" s="48">
        <v>3865.08</v>
      </c>
    </row>
    <row r="1573" ht="33.0" customHeight="1">
      <c r="A1573" s="43">
        <v>9101007.0</v>
      </c>
      <c r="B1573" s="45" t="s">
        <v>1661</v>
      </c>
      <c r="C1573" s="46" t="s">
        <v>24</v>
      </c>
      <c r="D1573" s="48">
        <v>4512.41</v>
      </c>
    </row>
    <row r="1574" ht="33.0" customHeight="1">
      <c r="A1574" s="43">
        <v>9101008.0</v>
      </c>
      <c r="B1574" s="45" t="s">
        <v>1662</v>
      </c>
      <c r="C1574" s="46" t="s">
        <v>24</v>
      </c>
      <c r="D1574" s="48">
        <v>8505.06</v>
      </c>
    </row>
    <row r="1575" ht="33.0" customHeight="1">
      <c r="A1575" s="43">
        <v>9101009.0</v>
      </c>
      <c r="B1575" s="45" t="s">
        <v>1663</v>
      </c>
      <c r="C1575" s="46" t="s">
        <v>24</v>
      </c>
      <c r="D1575" s="48">
        <v>9032.28</v>
      </c>
    </row>
    <row r="1576" ht="33.0" customHeight="1">
      <c r="A1576" s="43">
        <v>9101010.0</v>
      </c>
      <c r="B1576" s="45" t="s">
        <v>1664</v>
      </c>
      <c r="C1576" s="46" t="s">
        <v>24</v>
      </c>
      <c r="D1576" s="48">
        <v>6328.34</v>
      </c>
    </row>
    <row r="1577" ht="33.0" customHeight="1">
      <c r="A1577" s="43">
        <v>9101011.0</v>
      </c>
      <c r="B1577" s="45" t="s">
        <v>1665</v>
      </c>
      <c r="C1577" s="46" t="s">
        <v>24</v>
      </c>
      <c r="D1577" s="48">
        <v>9574.1</v>
      </c>
    </row>
    <row r="1578" ht="33.0" customHeight="1">
      <c r="A1578" s="43">
        <v>9101012.0</v>
      </c>
      <c r="B1578" s="45" t="s">
        <v>1666</v>
      </c>
      <c r="C1578" s="46" t="s">
        <v>24</v>
      </c>
      <c r="D1578" s="48">
        <v>8621.7</v>
      </c>
    </row>
    <row r="1579" ht="33.0" customHeight="1">
      <c r="A1579" s="43">
        <v>9101027.0</v>
      </c>
      <c r="B1579" s="45" t="s">
        <v>1667</v>
      </c>
      <c r="C1579" s="46" t="s">
        <v>24</v>
      </c>
      <c r="D1579" s="48">
        <v>939.24</v>
      </c>
    </row>
    <row r="1580" ht="33.0" customHeight="1">
      <c r="A1580" s="43">
        <v>9101028.0</v>
      </c>
      <c r="B1580" s="45" t="s">
        <v>1668</v>
      </c>
      <c r="C1580" s="46" t="s">
        <v>24</v>
      </c>
      <c r="D1580" s="48">
        <v>1054.68</v>
      </c>
    </row>
    <row r="1581" ht="33.0" customHeight="1">
      <c r="A1581" s="43">
        <v>9101029.0</v>
      </c>
      <c r="B1581" s="45" t="s">
        <v>1669</v>
      </c>
      <c r="C1581" s="46" t="s">
        <v>24</v>
      </c>
      <c r="D1581" s="48">
        <v>636.8</v>
      </c>
    </row>
    <row r="1582" ht="33.0" customHeight="1">
      <c r="A1582" s="43">
        <v>9101030.0</v>
      </c>
      <c r="B1582" s="45" t="s">
        <v>1670</v>
      </c>
      <c r="C1582" s="46" t="s">
        <v>24</v>
      </c>
      <c r="D1582" s="48">
        <v>718.43</v>
      </c>
    </row>
    <row r="1583" ht="33.0" customHeight="1">
      <c r="A1583" s="43">
        <v>9101031.0</v>
      </c>
      <c r="B1583" s="45" t="s">
        <v>1671</v>
      </c>
      <c r="C1583" s="46" t="s">
        <v>24</v>
      </c>
      <c r="D1583" s="48">
        <v>1101.02</v>
      </c>
    </row>
    <row r="1584" ht="33.0" customHeight="1">
      <c r="A1584" s="43">
        <v>9101032.0</v>
      </c>
      <c r="B1584" s="45" t="s">
        <v>1672</v>
      </c>
      <c r="C1584" s="46" t="s">
        <v>24</v>
      </c>
      <c r="D1584" s="48">
        <v>1099.49</v>
      </c>
    </row>
    <row r="1585" ht="33.0" customHeight="1">
      <c r="A1585" s="34">
        <v>1.0E7</v>
      </c>
      <c r="B1585" s="37" t="s">
        <v>1673</v>
      </c>
      <c r="C1585" s="39"/>
      <c r="D1585" s="40"/>
    </row>
    <row r="1586" ht="33.0" customHeight="1">
      <c r="A1586" s="43">
        <v>1.0001E7</v>
      </c>
      <c r="B1586" s="45" t="s">
        <v>1674</v>
      </c>
      <c r="C1586" s="46" t="s">
        <v>19</v>
      </c>
      <c r="D1586" s="48" t="s">
        <v>19</v>
      </c>
    </row>
    <row r="1587" ht="33.0" customHeight="1">
      <c r="A1587" s="43">
        <v>1.0001001E7</v>
      </c>
      <c r="B1587" s="45" t="s">
        <v>1675</v>
      </c>
      <c r="C1587" s="46" t="s">
        <v>24</v>
      </c>
      <c r="D1587" s="48">
        <v>326.42</v>
      </c>
    </row>
    <row r="1588" ht="33.0" customHeight="1">
      <c r="A1588" s="43">
        <v>1.0001002E7</v>
      </c>
      <c r="B1588" s="45" t="s">
        <v>1676</v>
      </c>
      <c r="C1588" s="46" t="s">
        <v>24</v>
      </c>
      <c r="D1588" s="48">
        <v>356.5</v>
      </c>
    </row>
    <row r="1589" ht="33.0" customHeight="1">
      <c r="A1589" s="43">
        <v>1.0001004E7</v>
      </c>
      <c r="B1589" s="45" t="s">
        <v>1677</v>
      </c>
      <c r="C1589" s="46" t="s">
        <v>24</v>
      </c>
      <c r="D1589" s="48">
        <v>473.66</v>
      </c>
    </row>
    <row r="1590" ht="33.0" customHeight="1">
      <c r="A1590" s="43">
        <v>1.000101E7</v>
      </c>
      <c r="B1590" s="45" t="s">
        <v>1678</v>
      </c>
      <c r="C1590" s="46" t="s">
        <v>24</v>
      </c>
      <c r="D1590" s="48">
        <v>124.84</v>
      </c>
    </row>
    <row r="1591" ht="33.0" customHeight="1">
      <c r="A1591" s="43">
        <v>1.0001011E7</v>
      </c>
      <c r="B1591" s="45" t="s">
        <v>1679</v>
      </c>
      <c r="C1591" s="46" t="s">
        <v>24</v>
      </c>
      <c r="D1591" s="48">
        <v>641.07</v>
      </c>
    </row>
    <row r="1592" ht="33.0" customHeight="1">
      <c r="A1592" s="43">
        <v>1.0001012E7</v>
      </c>
      <c r="B1592" s="45" t="s">
        <v>1680</v>
      </c>
      <c r="C1592" s="46" t="s">
        <v>24</v>
      </c>
      <c r="D1592" s="48">
        <v>145.41</v>
      </c>
    </row>
    <row r="1593" ht="33.0" customHeight="1">
      <c r="A1593" s="43">
        <v>1.0001019E7</v>
      </c>
      <c r="B1593" s="45" t="s">
        <v>1681</v>
      </c>
      <c r="C1593" s="46" t="s">
        <v>24</v>
      </c>
      <c r="D1593" s="48">
        <v>569.56</v>
      </c>
    </row>
    <row r="1594" ht="33.0" customHeight="1">
      <c r="A1594" s="43">
        <v>1.000102E7</v>
      </c>
      <c r="B1594" s="45" t="s">
        <v>1682</v>
      </c>
      <c r="C1594" s="46" t="s">
        <v>24</v>
      </c>
      <c r="D1594" s="48">
        <v>1382.94</v>
      </c>
    </row>
    <row r="1595" ht="33.0" customHeight="1">
      <c r="A1595" s="43">
        <v>1.0001095E7</v>
      </c>
      <c r="B1595" s="45" t="s">
        <v>1683</v>
      </c>
      <c r="C1595" s="46" t="s">
        <v>87</v>
      </c>
      <c r="D1595" s="48">
        <v>3.46</v>
      </c>
    </row>
    <row r="1596" ht="33.0" customHeight="1">
      <c r="A1596" s="43">
        <v>1.0001098E7</v>
      </c>
      <c r="B1596" s="45" t="s">
        <v>1684</v>
      </c>
      <c r="C1596" s="46" t="s">
        <v>87</v>
      </c>
      <c r="D1596" s="48">
        <v>41.98</v>
      </c>
    </row>
    <row r="1597" ht="33.0" customHeight="1">
      <c r="A1597" s="43">
        <v>1.0001102E7</v>
      </c>
      <c r="B1597" s="45" t="s">
        <v>1685</v>
      </c>
      <c r="C1597" s="46" t="s">
        <v>24</v>
      </c>
      <c r="D1597" s="48">
        <v>666.38</v>
      </c>
    </row>
    <row r="1598" ht="33.0" customHeight="1">
      <c r="A1598" s="43">
        <v>1.0001103E7</v>
      </c>
      <c r="B1598" s="45" t="s">
        <v>1686</v>
      </c>
      <c r="C1598" s="46" t="s">
        <v>24</v>
      </c>
      <c r="D1598" s="48">
        <v>944.1</v>
      </c>
    </row>
    <row r="1599" ht="33.0" customHeight="1">
      <c r="A1599" s="43">
        <v>1.0002E7</v>
      </c>
      <c r="B1599" s="45" t="s">
        <v>1687</v>
      </c>
      <c r="C1599" s="46" t="s">
        <v>19</v>
      </c>
      <c r="D1599" s="48" t="s">
        <v>19</v>
      </c>
    </row>
    <row r="1600" ht="33.0" customHeight="1">
      <c r="A1600" s="43">
        <v>1.0002009E7</v>
      </c>
      <c r="B1600" s="45" t="s">
        <v>1688</v>
      </c>
      <c r="C1600" s="46" t="s">
        <v>24</v>
      </c>
      <c r="D1600" s="48">
        <v>1916.53</v>
      </c>
    </row>
    <row r="1601" ht="33.0" customHeight="1">
      <c r="A1601" s="43">
        <v>1.000201E7</v>
      </c>
      <c r="B1601" s="45" t="s">
        <v>1689</v>
      </c>
      <c r="C1601" s="46" t="s">
        <v>24</v>
      </c>
      <c r="D1601" s="48">
        <v>2402.14</v>
      </c>
    </row>
    <row r="1602" ht="33.0" customHeight="1">
      <c r="A1602" s="43">
        <v>1.0002014E7</v>
      </c>
      <c r="B1602" s="45" t="s">
        <v>1690</v>
      </c>
      <c r="C1602" s="46" t="s">
        <v>24</v>
      </c>
      <c r="D1602" s="48">
        <v>4016.34</v>
      </c>
    </row>
    <row r="1603" ht="33.0" customHeight="1">
      <c r="A1603" s="43">
        <v>1.0002015E7</v>
      </c>
      <c r="B1603" s="45" t="s">
        <v>1691</v>
      </c>
      <c r="C1603" s="46" t="s">
        <v>24</v>
      </c>
      <c r="D1603" s="48">
        <v>6736.16</v>
      </c>
    </row>
    <row r="1604" ht="33.0" customHeight="1">
      <c r="A1604" s="43">
        <v>1.0002016E7</v>
      </c>
      <c r="B1604" s="45" t="s">
        <v>1692</v>
      </c>
      <c r="C1604" s="46" t="s">
        <v>24</v>
      </c>
      <c r="D1604" s="48">
        <v>9727.54</v>
      </c>
    </row>
    <row r="1605" ht="33.0" customHeight="1">
      <c r="A1605" s="43">
        <v>1.0002017E7</v>
      </c>
      <c r="B1605" s="45" t="s">
        <v>1693</v>
      </c>
      <c r="C1605" s="46" t="s">
        <v>24</v>
      </c>
      <c r="D1605" s="48">
        <v>784.25</v>
      </c>
    </row>
    <row r="1606" ht="33.0" customHeight="1">
      <c r="A1606" s="43">
        <v>1.0002018E7</v>
      </c>
      <c r="B1606" s="45" t="s">
        <v>1694</v>
      </c>
      <c r="C1606" s="46" t="s">
        <v>24</v>
      </c>
      <c r="D1606" s="48">
        <v>864.28</v>
      </c>
    </row>
    <row r="1607" ht="33.0" customHeight="1">
      <c r="A1607" s="43">
        <v>1.0002019E7</v>
      </c>
      <c r="B1607" s="45" t="s">
        <v>1695</v>
      </c>
      <c r="C1607" s="46" t="s">
        <v>24</v>
      </c>
      <c r="D1607" s="48">
        <v>1053.06</v>
      </c>
    </row>
    <row r="1608" ht="33.0" customHeight="1">
      <c r="A1608" s="43">
        <v>1.0002029E7</v>
      </c>
      <c r="B1608" s="45" t="s">
        <v>1696</v>
      </c>
      <c r="C1608" s="46" t="s">
        <v>24</v>
      </c>
      <c r="D1608" s="48">
        <v>2293.89</v>
      </c>
    </row>
    <row r="1609" ht="33.0" customHeight="1">
      <c r="A1609" s="43">
        <v>1.000203E7</v>
      </c>
      <c r="B1609" s="45" t="s">
        <v>1697</v>
      </c>
      <c r="C1609" s="46" t="s">
        <v>24</v>
      </c>
      <c r="D1609" s="48">
        <v>8763.7</v>
      </c>
    </row>
    <row r="1610" ht="33.0" customHeight="1">
      <c r="A1610" s="43">
        <v>1.0002031E7</v>
      </c>
      <c r="B1610" s="45" t="s">
        <v>1698</v>
      </c>
      <c r="C1610" s="46" t="s">
        <v>24</v>
      </c>
      <c r="D1610" s="48">
        <v>3307.68</v>
      </c>
    </row>
    <row r="1611" ht="33.0" customHeight="1">
      <c r="A1611" s="43">
        <v>1.000204E7</v>
      </c>
      <c r="B1611" s="45" t="s">
        <v>1699</v>
      </c>
      <c r="C1611" s="46" t="s">
        <v>24</v>
      </c>
      <c r="D1611" s="48">
        <v>4574.89</v>
      </c>
    </row>
    <row r="1612" ht="33.0" customHeight="1">
      <c r="A1612" s="43">
        <v>1.0002041E7</v>
      </c>
      <c r="B1612" s="45" t="s">
        <v>1700</v>
      </c>
      <c r="C1612" s="46" t="s">
        <v>24</v>
      </c>
      <c r="D1612" s="48">
        <v>6669.29</v>
      </c>
    </row>
    <row r="1613" ht="33.0" customHeight="1">
      <c r="A1613" s="43">
        <v>1.0002051E7</v>
      </c>
      <c r="B1613" s="45" t="s">
        <v>1701</v>
      </c>
      <c r="C1613" s="46" t="s">
        <v>87</v>
      </c>
      <c r="D1613" s="48">
        <v>76.11</v>
      </c>
    </row>
    <row r="1614" ht="33.0" customHeight="1">
      <c r="A1614" s="43">
        <v>1.0002052E7</v>
      </c>
      <c r="B1614" s="45" t="s">
        <v>1702</v>
      </c>
      <c r="C1614" s="46" t="s">
        <v>87</v>
      </c>
      <c r="D1614" s="48">
        <v>103.79</v>
      </c>
    </row>
    <row r="1615" ht="33.0" customHeight="1">
      <c r="A1615" s="43">
        <v>1.0002054E7</v>
      </c>
      <c r="B1615" s="45" t="s">
        <v>1703</v>
      </c>
      <c r="C1615" s="46" t="s">
        <v>87</v>
      </c>
      <c r="D1615" s="48">
        <v>143.81</v>
      </c>
    </row>
    <row r="1616" ht="33.0" customHeight="1">
      <c r="A1616" s="43">
        <v>1.0002055E7</v>
      </c>
      <c r="B1616" s="45" t="s">
        <v>1704</v>
      </c>
      <c r="C1616" s="46" t="s">
        <v>87</v>
      </c>
      <c r="D1616" s="48">
        <v>171.18</v>
      </c>
    </row>
    <row r="1617" ht="33.0" customHeight="1">
      <c r="A1617" s="43">
        <v>1.0002061E7</v>
      </c>
      <c r="B1617" s="45" t="s">
        <v>1705</v>
      </c>
      <c r="C1617" s="46" t="s">
        <v>87</v>
      </c>
      <c r="D1617" s="48">
        <v>15.95</v>
      </c>
    </row>
    <row r="1618" ht="33.0" customHeight="1">
      <c r="A1618" s="43">
        <v>1.0002062E7</v>
      </c>
      <c r="B1618" s="45" t="s">
        <v>1706</v>
      </c>
      <c r="C1618" s="46" t="s">
        <v>87</v>
      </c>
      <c r="D1618" s="48">
        <v>23.23</v>
      </c>
    </row>
    <row r="1619" ht="33.0" customHeight="1">
      <c r="A1619" s="43">
        <v>1.0002064E7</v>
      </c>
      <c r="B1619" s="45" t="s">
        <v>1707</v>
      </c>
      <c r="C1619" s="46" t="s">
        <v>87</v>
      </c>
      <c r="D1619" s="48">
        <v>45.35</v>
      </c>
    </row>
    <row r="1620" ht="33.0" customHeight="1">
      <c r="A1620" s="43">
        <v>1.0002065E7</v>
      </c>
      <c r="B1620" s="45" t="s">
        <v>1708</v>
      </c>
      <c r="C1620" s="46" t="s">
        <v>87</v>
      </c>
      <c r="D1620" s="48">
        <v>83.84</v>
      </c>
    </row>
    <row r="1621" ht="33.0" customHeight="1">
      <c r="A1621" s="43">
        <v>1.0002081E7</v>
      </c>
      <c r="B1621" s="45" t="s">
        <v>1709</v>
      </c>
      <c r="C1621" s="46" t="s">
        <v>24</v>
      </c>
      <c r="D1621" s="48">
        <v>74.65</v>
      </c>
    </row>
    <row r="1622" ht="33.0" customHeight="1">
      <c r="A1622" s="43">
        <v>1.0002082E7</v>
      </c>
      <c r="B1622" s="45" t="s">
        <v>1710</v>
      </c>
      <c r="C1622" s="46" t="s">
        <v>24</v>
      </c>
      <c r="D1622" s="48">
        <v>84.77</v>
      </c>
    </row>
    <row r="1623" ht="33.0" customHeight="1">
      <c r="A1623" s="43">
        <v>1.0002084E7</v>
      </c>
      <c r="B1623" s="45" t="s">
        <v>1711</v>
      </c>
      <c r="C1623" s="46" t="s">
        <v>24</v>
      </c>
      <c r="D1623" s="48">
        <v>163.2</v>
      </c>
    </row>
    <row r="1624" ht="33.0" customHeight="1">
      <c r="A1624" s="43">
        <v>1.0002085E7</v>
      </c>
      <c r="B1624" s="45" t="s">
        <v>1712</v>
      </c>
      <c r="C1624" s="46" t="s">
        <v>24</v>
      </c>
      <c r="D1624" s="48">
        <v>235.05</v>
      </c>
    </row>
    <row r="1625" ht="33.0" customHeight="1">
      <c r="A1625" s="43">
        <v>1.0002091E7</v>
      </c>
      <c r="B1625" s="45" t="s">
        <v>1713</v>
      </c>
      <c r="C1625" s="46" t="s">
        <v>24</v>
      </c>
      <c r="D1625" s="48">
        <v>109.96</v>
      </c>
    </row>
    <row r="1626" ht="33.0" customHeight="1">
      <c r="A1626" s="43">
        <v>1.0002092E7</v>
      </c>
      <c r="B1626" s="45" t="s">
        <v>1714</v>
      </c>
      <c r="C1626" s="46" t="s">
        <v>24</v>
      </c>
      <c r="D1626" s="48">
        <v>142.0</v>
      </c>
    </row>
    <row r="1627" ht="33.0" customHeight="1">
      <c r="A1627" s="43">
        <v>1.0002094E7</v>
      </c>
      <c r="B1627" s="45" t="s">
        <v>1715</v>
      </c>
      <c r="C1627" s="46" t="s">
        <v>24</v>
      </c>
      <c r="D1627" s="48">
        <v>273.88</v>
      </c>
    </row>
    <row r="1628" ht="33.0" customHeight="1">
      <c r="A1628" s="43">
        <v>1.0002095E7</v>
      </c>
      <c r="B1628" s="45" t="s">
        <v>1716</v>
      </c>
      <c r="C1628" s="46" t="s">
        <v>24</v>
      </c>
      <c r="D1628" s="48">
        <v>349.58</v>
      </c>
    </row>
    <row r="1629" ht="33.0" customHeight="1">
      <c r="A1629" s="43">
        <v>1.0003E7</v>
      </c>
      <c r="B1629" s="45" t="s">
        <v>1717</v>
      </c>
      <c r="C1629" s="46" t="s">
        <v>19</v>
      </c>
      <c r="D1629" s="48" t="s">
        <v>19</v>
      </c>
    </row>
    <row r="1630" ht="33.0" customHeight="1">
      <c r="A1630" s="43">
        <v>1.0003003E7</v>
      </c>
      <c r="B1630" s="45" t="s">
        <v>1718</v>
      </c>
      <c r="C1630" s="46" t="s">
        <v>24</v>
      </c>
      <c r="D1630" s="48">
        <v>2064.74</v>
      </c>
    </row>
    <row r="1631" ht="33.0" customHeight="1">
      <c r="A1631" s="43">
        <v>1.0003004E7</v>
      </c>
      <c r="B1631" s="45" t="s">
        <v>1719</v>
      </c>
      <c r="C1631" s="46" t="s">
        <v>24</v>
      </c>
      <c r="D1631" s="48">
        <v>2392.82</v>
      </c>
    </row>
    <row r="1632" ht="33.0" customHeight="1">
      <c r="A1632" s="43">
        <v>1.0003005E7</v>
      </c>
      <c r="B1632" s="45" t="s">
        <v>1720</v>
      </c>
      <c r="C1632" s="46" t="s">
        <v>24</v>
      </c>
      <c r="D1632" s="48">
        <v>2421.44</v>
      </c>
    </row>
    <row r="1633" ht="33.0" customHeight="1">
      <c r="A1633" s="43">
        <v>1.0003006E7</v>
      </c>
      <c r="B1633" s="45" t="s">
        <v>1721</v>
      </c>
      <c r="C1633" s="46" t="s">
        <v>24</v>
      </c>
      <c r="D1633" s="48">
        <v>3122.54</v>
      </c>
    </row>
    <row r="1634" ht="33.0" customHeight="1">
      <c r="A1634" s="43">
        <v>1.0003007E7</v>
      </c>
      <c r="B1634" s="45" t="s">
        <v>1722</v>
      </c>
      <c r="C1634" s="46" t="s">
        <v>24</v>
      </c>
      <c r="D1634" s="48">
        <v>3250.96</v>
      </c>
    </row>
    <row r="1635" ht="33.0" customHeight="1">
      <c r="A1635" s="43">
        <v>1.0003008E7</v>
      </c>
      <c r="B1635" s="45" t="s">
        <v>1723</v>
      </c>
      <c r="C1635" s="46" t="s">
        <v>24</v>
      </c>
      <c r="D1635" s="48">
        <v>4338.67</v>
      </c>
    </row>
    <row r="1636" ht="33.0" customHeight="1">
      <c r="A1636" s="43">
        <v>1.0003009E7</v>
      </c>
      <c r="B1636" s="45" t="s">
        <v>1724</v>
      </c>
      <c r="C1636" s="46" t="s">
        <v>24</v>
      </c>
      <c r="D1636" s="48">
        <v>5089.31</v>
      </c>
    </row>
    <row r="1637" ht="33.0" customHeight="1">
      <c r="A1637" s="43">
        <v>1.000301E7</v>
      </c>
      <c r="B1637" s="45" t="s">
        <v>1725</v>
      </c>
      <c r="C1637" s="46" t="s">
        <v>24</v>
      </c>
      <c r="D1637" s="48">
        <v>10707.26</v>
      </c>
    </row>
    <row r="1638" ht="33.0" customHeight="1">
      <c r="A1638" s="43">
        <v>1.0003011E7</v>
      </c>
      <c r="B1638" s="45" t="s">
        <v>1726</v>
      </c>
      <c r="C1638" s="46" t="s">
        <v>24</v>
      </c>
      <c r="D1638" s="48">
        <v>9583.96</v>
      </c>
    </row>
    <row r="1639" ht="33.0" customHeight="1">
      <c r="A1639" s="43">
        <v>1.0003012E7</v>
      </c>
      <c r="B1639" s="45" t="s">
        <v>1727</v>
      </c>
      <c r="C1639" s="46" t="s">
        <v>24</v>
      </c>
      <c r="D1639" s="48">
        <v>13038.9</v>
      </c>
    </row>
    <row r="1640" ht="33.0" customHeight="1">
      <c r="A1640" s="43">
        <v>1.0003013E7</v>
      </c>
      <c r="B1640" s="45" t="s">
        <v>1728</v>
      </c>
      <c r="C1640" s="46" t="s">
        <v>24</v>
      </c>
      <c r="D1640" s="48">
        <v>18358.41</v>
      </c>
    </row>
    <row r="1641" ht="33.0" customHeight="1">
      <c r="A1641" s="43">
        <v>1.0003014E7</v>
      </c>
      <c r="B1641" s="45" t="s">
        <v>1729</v>
      </c>
      <c r="C1641" s="46" t="s">
        <v>24</v>
      </c>
      <c r="D1641" s="48">
        <v>24165.75</v>
      </c>
    </row>
    <row r="1642" ht="33.0" customHeight="1">
      <c r="A1642" s="43">
        <v>1.0003042E7</v>
      </c>
      <c r="B1642" s="45" t="s">
        <v>1730</v>
      </c>
      <c r="C1642" s="46" t="s">
        <v>87</v>
      </c>
      <c r="D1642" s="48">
        <v>114.4</v>
      </c>
    </row>
    <row r="1643" ht="33.0" customHeight="1">
      <c r="A1643" s="43">
        <v>1.0003044E7</v>
      </c>
      <c r="B1643" s="45" t="s">
        <v>1731</v>
      </c>
      <c r="C1643" s="46" t="s">
        <v>87</v>
      </c>
      <c r="D1643" s="48">
        <v>155.48</v>
      </c>
    </row>
    <row r="1644" ht="33.0" customHeight="1">
      <c r="A1644" s="43">
        <v>1.0003052E7</v>
      </c>
      <c r="B1644" s="45" t="s">
        <v>1710</v>
      </c>
      <c r="C1644" s="46" t="s">
        <v>24</v>
      </c>
      <c r="D1644" s="48">
        <v>84.77</v>
      </c>
    </row>
    <row r="1645" ht="33.0" customHeight="1">
      <c r="A1645" s="43">
        <v>1.0003054E7</v>
      </c>
      <c r="B1645" s="45" t="s">
        <v>1711</v>
      </c>
      <c r="C1645" s="46" t="s">
        <v>24</v>
      </c>
      <c r="D1645" s="48">
        <v>163.2</v>
      </c>
    </row>
    <row r="1646" ht="33.0" customHeight="1">
      <c r="A1646" s="43">
        <v>1.0003062E7</v>
      </c>
      <c r="B1646" s="45" t="s">
        <v>1732</v>
      </c>
      <c r="C1646" s="46" t="s">
        <v>24</v>
      </c>
      <c r="D1646" s="48">
        <v>164.35</v>
      </c>
    </row>
    <row r="1647" ht="33.0" customHeight="1">
      <c r="A1647" s="43">
        <v>1.0003064E7</v>
      </c>
      <c r="B1647" s="45" t="s">
        <v>1733</v>
      </c>
      <c r="C1647" s="46" t="s">
        <v>24</v>
      </c>
      <c r="D1647" s="48">
        <v>292.18</v>
      </c>
    </row>
    <row r="1648" ht="33.0" customHeight="1">
      <c r="A1648" s="43">
        <v>1.0003065E7</v>
      </c>
      <c r="B1648" s="45" t="s">
        <v>1734</v>
      </c>
      <c r="C1648" s="46" t="s">
        <v>24</v>
      </c>
      <c r="D1648" s="48">
        <v>415.71</v>
      </c>
    </row>
    <row r="1649" ht="33.0" customHeight="1">
      <c r="A1649" s="43">
        <v>1.0003066E7</v>
      </c>
      <c r="B1649" s="45" t="s">
        <v>1735</v>
      </c>
      <c r="C1649" s="46" t="s">
        <v>24</v>
      </c>
      <c r="D1649" s="48">
        <v>705.0</v>
      </c>
    </row>
    <row r="1650" ht="33.0" customHeight="1">
      <c r="A1650" s="43">
        <v>1.0003067E7</v>
      </c>
      <c r="B1650" s="45" t="s">
        <v>1736</v>
      </c>
      <c r="C1650" s="46" t="s">
        <v>24</v>
      </c>
      <c r="D1650" s="48">
        <v>836.25</v>
      </c>
    </row>
    <row r="1651" ht="33.0" customHeight="1">
      <c r="A1651" s="43">
        <v>1.0003068E7</v>
      </c>
      <c r="B1651" s="45" t="s">
        <v>1737</v>
      </c>
      <c r="C1651" s="46" t="s">
        <v>24</v>
      </c>
      <c r="D1651" s="48">
        <v>1435.98</v>
      </c>
    </row>
    <row r="1652" ht="33.0" customHeight="1">
      <c r="A1652" s="43">
        <v>1.0003072E7</v>
      </c>
      <c r="B1652" s="45" t="s">
        <v>1738</v>
      </c>
      <c r="C1652" s="46" t="s">
        <v>24</v>
      </c>
      <c r="D1652" s="48">
        <v>104.38</v>
      </c>
    </row>
    <row r="1653" ht="33.0" customHeight="1">
      <c r="A1653" s="43">
        <v>1.0003073E7</v>
      </c>
      <c r="B1653" s="45" t="s">
        <v>1739</v>
      </c>
      <c r="C1653" s="46" t="s">
        <v>24</v>
      </c>
      <c r="D1653" s="48">
        <v>200.19</v>
      </c>
    </row>
    <row r="1654" ht="33.0" customHeight="1">
      <c r="A1654" s="43">
        <v>1.0003074E7</v>
      </c>
      <c r="B1654" s="45" t="s">
        <v>1740</v>
      </c>
      <c r="C1654" s="46" t="s">
        <v>24</v>
      </c>
      <c r="D1654" s="48">
        <v>216.99</v>
      </c>
    </row>
    <row r="1655" ht="33.0" customHeight="1">
      <c r="A1655" s="43">
        <v>1.0003075E7</v>
      </c>
      <c r="B1655" s="45" t="s">
        <v>1741</v>
      </c>
      <c r="C1655" s="46" t="s">
        <v>24</v>
      </c>
      <c r="D1655" s="48">
        <v>298.48</v>
      </c>
    </row>
    <row r="1656" ht="33.0" customHeight="1">
      <c r="A1656" s="43">
        <v>1.0003076E7</v>
      </c>
      <c r="B1656" s="45" t="s">
        <v>1742</v>
      </c>
      <c r="C1656" s="46" t="s">
        <v>24</v>
      </c>
      <c r="D1656" s="48">
        <v>480.17</v>
      </c>
    </row>
    <row r="1657" ht="33.0" customHeight="1">
      <c r="A1657" s="43">
        <v>1.0003077E7</v>
      </c>
      <c r="B1657" s="45" t="s">
        <v>1743</v>
      </c>
      <c r="C1657" s="46" t="s">
        <v>24</v>
      </c>
      <c r="D1657" s="48">
        <v>641.8</v>
      </c>
    </row>
    <row r="1658" ht="33.0" customHeight="1">
      <c r="A1658" s="43">
        <v>1.0003078E7</v>
      </c>
      <c r="B1658" s="45" t="s">
        <v>1744</v>
      </c>
      <c r="C1658" s="46" t="s">
        <v>24</v>
      </c>
      <c r="D1658" s="48">
        <v>1103.86</v>
      </c>
    </row>
    <row r="1659" ht="33.0" customHeight="1">
      <c r="A1659" s="43">
        <v>1.000309E7</v>
      </c>
      <c r="B1659" s="45" t="s">
        <v>1745</v>
      </c>
      <c r="C1659" s="46" t="s">
        <v>24</v>
      </c>
      <c r="D1659" s="48">
        <v>103.17</v>
      </c>
    </row>
    <row r="1660" ht="33.0" customHeight="1">
      <c r="A1660" s="43">
        <v>1.0004E7</v>
      </c>
      <c r="B1660" s="45" t="s">
        <v>1746</v>
      </c>
      <c r="C1660" s="46" t="s">
        <v>19</v>
      </c>
      <c r="D1660" s="48" t="s">
        <v>19</v>
      </c>
    </row>
    <row r="1661" ht="33.0" customHeight="1">
      <c r="A1661" s="43">
        <v>1.0004002E7</v>
      </c>
      <c r="B1661" s="45" t="s">
        <v>1701</v>
      </c>
      <c r="C1661" s="46" t="s">
        <v>87</v>
      </c>
      <c r="D1661" s="48">
        <v>76.11</v>
      </c>
    </row>
    <row r="1662" ht="33.0" customHeight="1">
      <c r="A1662" s="43">
        <v>1.0004003E7</v>
      </c>
      <c r="B1662" s="45" t="s">
        <v>1702</v>
      </c>
      <c r="C1662" s="46" t="s">
        <v>87</v>
      </c>
      <c r="D1662" s="48">
        <v>103.79</v>
      </c>
    </row>
    <row r="1663" ht="33.0" customHeight="1">
      <c r="A1663" s="43">
        <v>1.0004004E7</v>
      </c>
      <c r="B1663" s="45" t="s">
        <v>1747</v>
      </c>
      <c r="C1663" s="46" t="s">
        <v>87</v>
      </c>
      <c r="D1663" s="48">
        <v>120.91</v>
      </c>
    </row>
    <row r="1664" ht="33.0" customHeight="1">
      <c r="A1664" s="43">
        <v>1.0004005E7</v>
      </c>
      <c r="B1664" s="45" t="s">
        <v>1703</v>
      </c>
      <c r="C1664" s="46" t="s">
        <v>87</v>
      </c>
      <c r="D1664" s="48">
        <v>143.81</v>
      </c>
    </row>
    <row r="1665" ht="33.0" customHeight="1">
      <c r="A1665" s="43">
        <v>1.0004006E7</v>
      </c>
      <c r="B1665" s="45" t="s">
        <v>1704</v>
      </c>
      <c r="C1665" s="46" t="s">
        <v>87</v>
      </c>
      <c r="D1665" s="48">
        <v>171.18</v>
      </c>
    </row>
    <row r="1666" ht="33.0" customHeight="1">
      <c r="A1666" s="43">
        <v>1.0004007E7</v>
      </c>
      <c r="B1666" s="45" t="s">
        <v>1748</v>
      </c>
      <c r="C1666" s="46" t="s">
        <v>87</v>
      </c>
      <c r="D1666" s="48">
        <v>212.31</v>
      </c>
    </row>
    <row r="1667" ht="33.0" customHeight="1">
      <c r="A1667" s="43">
        <v>1.0004008E7</v>
      </c>
      <c r="B1667" s="45" t="s">
        <v>1749</v>
      </c>
      <c r="C1667" s="46" t="s">
        <v>87</v>
      </c>
      <c r="D1667" s="48">
        <v>234.49</v>
      </c>
    </row>
    <row r="1668" ht="33.0" customHeight="1">
      <c r="A1668" s="43">
        <v>1.0004009E7</v>
      </c>
      <c r="B1668" s="45" t="s">
        <v>1750</v>
      </c>
      <c r="C1668" s="46" t="s">
        <v>87</v>
      </c>
      <c r="D1668" s="48">
        <v>302.99</v>
      </c>
    </row>
    <row r="1669" ht="33.0" customHeight="1">
      <c r="A1669" s="43">
        <v>1.0004062E7</v>
      </c>
      <c r="B1669" s="45" t="s">
        <v>1705</v>
      </c>
      <c r="C1669" s="46" t="s">
        <v>87</v>
      </c>
      <c r="D1669" s="48">
        <v>28.68</v>
      </c>
    </row>
    <row r="1670" ht="33.0" customHeight="1">
      <c r="A1670" s="43">
        <v>1.0004063E7</v>
      </c>
      <c r="B1670" s="45" t="s">
        <v>1706</v>
      </c>
      <c r="C1670" s="46" t="s">
        <v>87</v>
      </c>
      <c r="D1670" s="48">
        <v>23.23</v>
      </c>
    </row>
    <row r="1671" ht="33.0" customHeight="1">
      <c r="A1671" s="43">
        <v>1.0004064E7</v>
      </c>
      <c r="B1671" s="45" t="s">
        <v>1751</v>
      </c>
      <c r="C1671" s="46" t="s">
        <v>87</v>
      </c>
      <c r="D1671" s="48">
        <v>49.66</v>
      </c>
    </row>
    <row r="1672" ht="33.0" customHeight="1">
      <c r="A1672" s="43">
        <v>1.0004065E7</v>
      </c>
      <c r="B1672" s="45" t="s">
        <v>1707</v>
      </c>
      <c r="C1672" s="46" t="s">
        <v>87</v>
      </c>
      <c r="D1672" s="48">
        <v>45.35</v>
      </c>
    </row>
    <row r="1673" ht="33.0" customHeight="1">
      <c r="A1673" s="43">
        <v>1.0004066E7</v>
      </c>
      <c r="B1673" s="45" t="s">
        <v>1708</v>
      </c>
      <c r="C1673" s="46" t="s">
        <v>87</v>
      </c>
      <c r="D1673" s="48">
        <v>83.84</v>
      </c>
    </row>
    <row r="1674" ht="33.0" customHeight="1">
      <c r="A1674" s="43">
        <v>1.0004067E7</v>
      </c>
      <c r="B1674" s="45" t="s">
        <v>1752</v>
      </c>
      <c r="C1674" s="46" t="s">
        <v>87</v>
      </c>
      <c r="D1674" s="48">
        <v>111.67</v>
      </c>
    </row>
    <row r="1675" ht="33.0" customHeight="1">
      <c r="A1675" s="43">
        <v>1.0004068E7</v>
      </c>
      <c r="B1675" s="45" t="s">
        <v>1753</v>
      </c>
      <c r="C1675" s="46" t="s">
        <v>87</v>
      </c>
      <c r="D1675" s="48">
        <v>85.95</v>
      </c>
    </row>
    <row r="1676" ht="33.0" customHeight="1">
      <c r="A1676" s="43">
        <v>1.0004069E7</v>
      </c>
      <c r="B1676" s="45" t="s">
        <v>1754</v>
      </c>
      <c r="C1676" s="46" t="s">
        <v>87</v>
      </c>
      <c r="D1676" s="48">
        <v>190.16</v>
      </c>
    </row>
    <row r="1677" ht="33.0" customHeight="1">
      <c r="A1677" s="43">
        <v>1.000408E7</v>
      </c>
      <c r="B1677" s="45" t="s">
        <v>1755</v>
      </c>
      <c r="C1677" s="46" t="s">
        <v>87</v>
      </c>
      <c r="D1677" s="48">
        <v>58.81</v>
      </c>
    </row>
    <row r="1678" ht="33.0" customHeight="1">
      <c r="A1678" s="43">
        <v>1.0004081E7</v>
      </c>
      <c r="B1678" s="45" t="s">
        <v>1756</v>
      </c>
      <c r="C1678" s="46" t="s">
        <v>24</v>
      </c>
      <c r="D1678" s="48">
        <v>76.54</v>
      </c>
    </row>
    <row r="1679" ht="33.0" customHeight="1">
      <c r="A1679" s="43">
        <v>1.0004082E7</v>
      </c>
      <c r="B1679" s="45" t="s">
        <v>1757</v>
      </c>
      <c r="C1679" s="46" t="s">
        <v>87</v>
      </c>
      <c r="D1679" s="48">
        <v>135.09</v>
      </c>
    </row>
    <row r="1680" ht="33.0" customHeight="1">
      <c r="A1680" s="43">
        <v>1.0004083E7</v>
      </c>
      <c r="B1680" s="45" t="s">
        <v>1758</v>
      </c>
      <c r="C1680" s="46" t="s">
        <v>87</v>
      </c>
      <c r="D1680" s="48">
        <v>50.67</v>
      </c>
    </row>
    <row r="1681" ht="33.0" customHeight="1">
      <c r="A1681" s="43">
        <v>1.0004084E7</v>
      </c>
      <c r="B1681" s="45" t="s">
        <v>1759</v>
      </c>
      <c r="C1681" s="46" t="s">
        <v>87</v>
      </c>
      <c r="D1681" s="48">
        <v>74.12</v>
      </c>
    </row>
    <row r="1682" ht="33.0" customHeight="1">
      <c r="A1682" s="43">
        <v>1.0004085E7</v>
      </c>
      <c r="B1682" s="45" t="s">
        <v>1760</v>
      </c>
      <c r="C1682" s="46" t="s">
        <v>87</v>
      </c>
      <c r="D1682" s="48">
        <v>145.57</v>
      </c>
    </row>
    <row r="1683" ht="33.0" customHeight="1">
      <c r="A1683" s="43">
        <v>1.0004098E7</v>
      </c>
      <c r="B1683" s="45" t="s">
        <v>1684</v>
      </c>
      <c r="C1683" s="46" t="s">
        <v>87</v>
      </c>
      <c r="D1683" s="48">
        <v>41.98</v>
      </c>
    </row>
    <row r="1684" ht="33.0" customHeight="1">
      <c r="A1684" s="43">
        <v>1.0004103E7</v>
      </c>
      <c r="B1684" s="45" t="s">
        <v>1761</v>
      </c>
      <c r="C1684" s="46" t="s">
        <v>87</v>
      </c>
      <c r="D1684" s="48">
        <v>24.88</v>
      </c>
    </row>
    <row r="1685" ht="33.0" customHeight="1">
      <c r="A1685" s="43">
        <v>1.0004107E7</v>
      </c>
      <c r="B1685" s="45" t="s">
        <v>1758</v>
      </c>
      <c r="C1685" s="46" t="s">
        <v>87</v>
      </c>
      <c r="D1685" s="48">
        <v>50.67</v>
      </c>
    </row>
    <row r="1686" ht="33.0" customHeight="1">
      <c r="A1686" s="43">
        <v>1.0005E7</v>
      </c>
      <c r="B1686" s="45" t="s">
        <v>1762</v>
      </c>
      <c r="C1686" s="46" t="s">
        <v>19</v>
      </c>
      <c r="D1686" s="48" t="s">
        <v>19</v>
      </c>
    </row>
    <row r="1687" ht="33.0" customHeight="1">
      <c r="A1687" s="43">
        <v>1.0005002E7</v>
      </c>
      <c r="B1687" s="45" t="s">
        <v>1709</v>
      </c>
      <c r="C1687" s="46" t="s">
        <v>24</v>
      </c>
      <c r="D1687" s="48">
        <v>74.65</v>
      </c>
    </row>
    <row r="1688" ht="33.0" customHeight="1">
      <c r="A1688" s="43">
        <v>1.0005003E7</v>
      </c>
      <c r="B1688" s="45" t="s">
        <v>1710</v>
      </c>
      <c r="C1688" s="46" t="s">
        <v>24</v>
      </c>
      <c r="D1688" s="48">
        <v>84.77</v>
      </c>
    </row>
    <row r="1689" ht="33.0" customHeight="1">
      <c r="A1689" s="43">
        <v>1.0005004E7</v>
      </c>
      <c r="B1689" s="45" t="s">
        <v>1763</v>
      </c>
      <c r="C1689" s="46" t="s">
        <v>24</v>
      </c>
      <c r="D1689" s="48">
        <v>142.6</v>
      </c>
    </row>
    <row r="1690" ht="33.0" customHeight="1">
      <c r="A1690" s="43">
        <v>1.0005005E7</v>
      </c>
      <c r="B1690" s="45" t="s">
        <v>1711</v>
      </c>
      <c r="C1690" s="46" t="s">
        <v>24</v>
      </c>
      <c r="D1690" s="48">
        <v>163.2</v>
      </c>
    </row>
    <row r="1691" ht="33.0" customHeight="1">
      <c r="A1691" s="43">
        <v>1.0005006E7</v>
      </c>
      <c r="B1691" s="45" t="s">
        <v>1712</v>
      </c>
      <c r="C1691" s="46" t="s">
        <v>24</v>
      </c>
      <c r="D1691" s="48">
        <v>235.05</v>
      </c>
    </row>
    <row r="1692" ht="33.0" customHeight="1">
      <c r="A1692" s="43">
        <v>1.0005007E7</v>
      </c>
      <c r="B1692" s="45" t="s">
        <v>1764</v>
      </c>
      <c r="C1692" s="46" t="s">
        <v>24</v>
      </c>
      <c r="D1692" s="48">
        <v>463.64</v>
      </c>
    </row>
    <row r="1693" ht="33.0" customHeight="1">
      <c r="A1693" s="43">
        <v>1.0005008E7</v>
      </c>
      <c r="B1693" s="45" t="s">
        <v>1765</v>
      </c>
      <c r="C1693" s="46" t="s">
        <v>24</v>
      </c>
      <c r="D1693" s="48">
        <v>738.21</v>
      </c>
    </row>
    <row r="1694" ht="33.0" customHeight="1">
      <c r="A1694" s="43">
        <v>1.0005009E7</v>
      </c>
      <c r="B1694" s="45" t="s">
        <v>1766</v>
      </c>
      <c r="C1694" s="46" t="s">
        <v>24</v>
      </c>
      <c r="D1694" s="48">
        <v>1246.83</v>
      </c>
    </row>
    <row r="1695" ht="33.0" customHeight="1">
      <c r="A1695" s="43">
        <v>1.0005031E7</v>
      </c>
      <c r="B1695" s="45" t="s">
        <v>1767</v>
      </c>
      <c r="C1695" s="46" t="s">
        <v>24</v>
      </c>
      <c r="D1695" s="48">
        <v>74.3</v>
      </c>
    </row>
    <row r="1696" ht="33.0" customHeight="1">
      <c r="A1696" s="43">
        <v>1.0005032E7</v>
      </c>
      <c r="B1696" s="45" t="s">
        <v>1768</v>
      </c>
      <c r="C1696" s="46" t="s">
        <v>24</v>
      </c>
      <c r="D1696" s="48">
        <v>95.35</v>
      </c>
    </row>
    <row r="1697" ht="33.0" customHeight="1">
      <c r="A1697" s="43">
        <v>1.0005033E7</v>
      </c>
      <c r="B1697" s="45" t="s">
        <v>1769</v>
      </c>
      <c r="C1697" s="46" t="s">
        <v>24</v>
      </c>
      <c r="D1697" s="48">
        <v>190.92</v>
      </c>
    </row>
    <row r="1698" ht="33.0" customHeight="1">
      <c r="A1698" s="43">
        <v>1.0005034E7</v>
      </c>
      <c r="B1698" s="45" t="s">
        <v>1770</v>
      </c>
      <c r="C1698" s="46" t="s">
        <v>24</v>
      </c>
      <c r="D1698" s="48">
        <v>225.29</v>
      </c>
    </row>
    <row r="1699" ht="33.0" customHeight="1">
      <c r="A1699" s="43">
        <v>1.000504E7</v>
      </c>
      <c r="B1699" s="45" t="s">
        <v>1771</v>
      </c>
      <c r="C1699" s="46" t="s">
        <v>24</v>
      </c>
      <c r="D1699" s="48">
        <v>90.09</v>
      </c>
    </row>
    <row r="1700" ht="33.0" customHeight="1">
      <c r="A1700" s="43">
        <v>1.0005041E7</v>
      </c>
      <c r="B1700" s="45" t="s">
        <v>1772</v>
      </c>
      <c r="C1700" s="46" t="s">
        <v>24</v>
      </c>
      <c r="D1700" s="48">
        <v>75.69</v>
      </c>
    </row>
    <row r="1701" ht="33.0" customHeight="1">
      <c r="A1701" s="43">
        <v>1.0005051E7</v>
      </c>
      <c r="B1701" s="45" t="s">
        <v>1773</v>
      </c>
      <c r="C1701" s="46" t="s">
        <v>24</v>
      </c>
      <c r="D1701" s="48">
        <v>54.58</v>
      </c>
    </row>
    <row r="1702" ht="33.0" customHeight="1">
      <c r="A1702" s="43">
        <v>1.000506E7</v>
      </c>
      <c r="B1702" s="45" t="s">
        <v>1774</v>
      </c>
      <c r="C1702" s="46" t="s">
        <v>24</v>
      </c>
      <c r="D1702" s="48">
        <v>468.47</v>
      </c>
    </row>
    <row r="1703" ht="33.0" customHeight="1">
      <c r="A1703" s="43">
        <v>1.0006E7</v>
      </c>
      <c r="B1703" s="45" t="s">
        <v>1775</v>
      </c>
      <c r="C1703" s="46" t="s">
        <v>19</v>
      </c>
      <c r="D1703" s="48" t="s">
        <v>19</v>
      </c>
    </row>
    <row r="1704" ht="33.0" customHeight="1">
      <c r="A1704" s="43">
        <v>1.000602E7</v>
      </c>
      <c r="B1704" s="45" t="s">
        <v>1776</v>
      </c>
      <c r="C1704" s="46" t="s">
        <v>87</v>
      </c>
      <c r="D1704" s="48">
        <v>64.7</v>
      </c>
    </row>
    <row r="1705" ht="33.0" customHeight="1">
      <c r="A1705" s="43">
        <v>1.0006021E7</v>
      </c>
      <c r="B1705" s="45" t="s">
        <v>1777</v>
      </c>
      <c r="C1705" s="46" t="s">
        <v>87</v>
      </c>
      <c r="D1705" s="48">
        <v>103.75</v>
      </c>
    </row>
    <row r="1706" ht="33.0" customHeight="1">
      <c r="A1706" s="43">
        <v>1.0006022E7</v>
      </c>
      <c r="B1706" s="45" t="s">
        <v>1778</v>
      </c>
      <c r="C1706" s="46" t="s">
        <v>87</v>
      </c>
      <c r="D1706" s="48">
        <v>132.8</v>
      </c>
    </row>
    <row r="1707" ht="33.0" customHeight="1">
      <c r="A1707" s="43">
        <v>1.0006023E7</v>
      </c>
      <c r="B1707" s="45" t="s">
        <v>1779</v>
      </c>
      <c r="C1707" s="46" t="s">
        <v>87</v>
      </c>
      <c r="D1707" s="48">
        <v>230.38</v>
      </c>
    </row>
    <row r="1708" ht="33.0" customHeight="1">
      <c r="A1708" s="43">
        <v>1.0006024E7</v>
      </c>
      <c r="B1708" s="45" t="s">
        <v>1780</v>
      </c>
      <c r="C1708" s="46" t="s">
        <v>87</v>
      </c>
      <c r="D1708" s="48">
        <v>285.66</v>
      </c>
    </row>
    <row r="1709" ht="33.0" customHeight="1">
      <c r="A1709" s="43">
        <v>1.0006026E7</v>
      </c>
      <c r="B1709" s="45" t="s">
        <v>1781</v>
      </c>
      <c r="C1709" s="46" t="s">
        <v>87</v>
      </c>
      <c r="D1709" s="48">
        <v>94.58</v>
      </c>
    </row>
    <row r="1710" ht="33.0" customHeight="1">
      <c r="A1710" s="43">
        <v>1.0006027E7</v>
      </c>
      <c r="B1710" s="45" t="s">
        <v>1782</v>
      </c>
      <c r="C1710" s="46" t="s">
        <v>87</v>
      </c>
      <c r="D1710" s="48">
        <v>139.18</v>
      </c>
    </row>
    <row r="1711" ht="33.0" customHeight="1">
      <c r="A1711" s="43">
        <v>1.0006028E7</v>
      </c>
      <c r="B1711" s="45" t="s">
        <v>1783</v>
      </c>
      <c r="C1711" s="46" t="s">
        <v>87</v>
      </c>
      <c r="D1711" s="48">
        <v>179.25</v>
      </c>
    </row>
    <row r="1712" ht="33.0" customHeight="1">
      <c r="A1712" s="43">
        <v>1.0006029E7</v>
      </c>
      <c r="B1712" s="45" t="s">
        <v>1784</v>
      </c>
      <c r="C1712" s="46" t="s">
        <v>87</v>
      </c>
      <c r="D1712" s="48">
        <v>288.54</v>
      </c>
    </row>
    <row r="1713" ht="33.0" customHeight="1">
      <c r="A1713" s="43">
        <v>1.000603E7</v>
      </c>
      <c r="B1713" s="45" t="s">
        <v>1785</v>
      </c>
      <c r="C1713" s="46" t="s">
        <v>87</v>
      </c>
      <c r="D1713" s="48">
        <v>327.81</v>
      </c>
    </row>
    <row r="1714" ht="33.0" customHeight="1">
      <c r="A1714" s="43">
        <v>1.0006031E7</v>
      </c>
      <c r="B1714" s="45" t="s">
        <v>1786</v>
      </c>
      <c r="C1714" s="46" t="s">
        <v>87</v>
      </c>
      <c r="D1714" s="48">
        <v>305.93</v>
      </c>
    </row>
    <row r="1715" ht="33.0" customHeight="1">
      <c r="A1715" s="43">
        <v>1.0006032E7</v>
      </c>
      <c r="B1715" s="45" t="s">
        <v>1787</v>
      </c>
      <c r="C1715" s="46" t="s">
        <v>87</v>
      </c>
      <c r="D1715" s="48">
        <v>398.65</v>
      </c>
    </row>
    <row r="1716" ht="33.0" customHeight="1">
      <c r="A1716" s="43">
        <v>1.0006035E7</v>
      </c>
      <c r="B1716" s="45" t="s">
        <v>1788</v>
      </c>
      <c r="C1716" s="46" t="s">
        <v>87</v>
      </c>
      <c r="D1716" s="48">
        <v>214.41</v>
      </c>
    </row>
    <row r="1717" ht="33.0" customHeight="1">
      <c r="A1717" s="43">
        <v>1.0006036E7</v>
      </c>
      <c r="B1717" s="45" t="s">
        <v>1789</v>
      </c>
      <c r="C1717" s="46" t="s">
        <v>87</v>
      </c>
      <c r="D1717" s="48">
        <v>343.7</v>
      </c>
    </row>
    <row r="1718" ht="33.0" customHeight="1">
      <c r="A1718" s="43">
        <v>1.0006054E7</v>
      </c>
      <c r="B1718" s="45" t="s">
        <v>1711</v>
      </c>
      <c r="C1718" s="46" t="s">
        <v>24</v>
      </c>
      <c r="D1718" s="48">
        <v>163.2</v>
      </c>
    </row>
    <row r="1719" ht="33.0" customHeight="1">
      <c r="A1719" s="43">
        <v>1.0006107E7</v>
      </c>
      <c r="B1719" s="45" t="s">
        <v>1790</v>
      </c>
      <c r="C1719" s="46" t="s">
        <v>87</v>
      </c>
      <c r="D1719" s="48">
        <v>428.0</v>
      </c>
    </row>
    <row r="1720" ht="33.0" customHeight="1">
      <c r="A1720" s="43">
        <v>1.0006109E7</v>
      </c>
      <c r="B1720" s="45" t="s">
        <v>1791</v>
      </c>
      <c r="C1720" s="46" t="s">
        <v>87</v>
      </c>
      <c r="D1720" s="48">
        <v>85.82</v>
      </c>
    </row>
    <row r="1721" ht="33.0" customHeight="1">
      <c r="A1721" s="43">
        <v>1.0007E7</v>
      </c>
      <c r="B1721" s="45" t="s">
        <v>1792</v>
      </c>
      <c r="C1721" s="46" t="s">
        <v>19</v>
      </c>
      <c r="D1721" s="48" t="s">
        <v>19</v>
      </c>
    </row>
    <row r="1722" ht="33.0" customHeight="1">
      <c r="A1722" s="43">
        <v>1.0007011E7</v>
      </c>
      <c r="B1722" s="45" t="s">
        <v>1793</v>
      </c>
      <c r="C1722" s="46" t="s">
        <v>87</v>
      </c>
      <c r="D1722" s="48">
        <v>68.84</v>
      </c>
    </row>
    <row r="1723" ht="33.0" customHeight="1">
      <c r="A1723" s="43">
        <v>1.0007012E7</v>
      </c>
      <c r="B1723" s="45" t="s">
        <v>1794</v>
      </c>
      <c r="C1723" s="46" t="s">
        <v>87</v>
      </c>
      <c r="D1723" s="48">
        <v>98.27</v>
      </c>
    </row>
    <row r="1724" ht="33.0" customHeight="1">
      <c r="A1724" s="43">
        <v>1.0007013E7</v>
      </c>
      <c r="B1724" s="45" t="s">
        <v>1795</v>
      </c>
      <c r="C1724" s="46" t="s">
        <v>87</v>
      </c>
      <c r="D1724" s="48">
        <v>112.58</v>
      </c>
    </row>
    <row r="1725" ht="33.0" customHeight="1">
      <c r="A1725" s="43">
        <v>1.0007014E7</v>
      </c>
      <c r="B1725" s="45" t="s">
        <v>1796</v>
      </c>
      <c r="C1725" s="46" t="s">
        <v>87</v>
      </c>
      <c r="D1725" s="48">
        <v>137.87</v>
      </c>
    </row>
    <row r="1726" ht="33.0" customHeight="1">
      <c r="A1726" s="43">
        <v>1.000702E7</v>
      </c>
      <c r="B1726" s="45" t="s">
        <v>1797</v>
      </c>
      <c r="C1726" s="46" t="s">
        <v>24</v>
      </c>
      <c r="D1726" s="48">
        <v>92.79</v>
      </c>
    </row>
    <row r="1727" ht="33.0" customHeight="1">
      <c r="A1727" s="43">
        <v>1.000706E7</v>
      </c>
      <c r="B1727" s="45" t="s">
        <v>1798</v>
      </c>
      <c r="C1727" s="46" t="s">
        <v>24</v>
      </c>
      <c r="D1727" s="48">
        <v>716.31</v>
      </c>
    </row>
    <row r="1728" ht="33.0" customHeight="1">
      <c r="A1728" s="43">
        <v>1.0007062E7</v>
      </c>
      <c r="B1728" s="45" t="s">
        <v>1799</v>
      </c>
      <c r="C1728" s="46" t="s">
        <v>24</v>
      </c>
      <c r="D1728" s="48">
        <v>932.04</v>
      </c>
    </row>
    <row r="1729" ht="33.0" customHeight="1">
      <c r="A1729" s="43">
        <v>1.0007063E7</v>
      </c>
      <c r="B1729" s="45" t="s">
        <v>1800</v>
      </c>
      <c r="C1729" s="46" t="s">
        <v>24</v>
      </c>
      <c r="D1729" s="48">
        <v>1747.42</v>
      </c>
    </row>
    <row r="1730" ht="33.0" customHeight="1">
      <c r="A1730" s="43">
        <v>1.0007064E7</v>
      </c>
      <c r="B1730" s="45" t="s">
        <v>1801</v>
      </c>
      <c r="C1730" s="46" t="s">
        <v>24</v>
      </c>
      <c r="D1730" s="48">
        <v>2267.94</v>
      </c>
    </row>
    <row r="1731" ht="33.0" customHeight="1">
      <c r="A1731" s="43">
        <v>1.0007065E7</v>
      </c>
      <c r="B1731" s="45" t="s">
        <v>1802</v>
      </c>
      <c r="C1731" s="46" t="s">
        <v>24</v>
      </c>
      <c r="D1731" s="48">
        <v>2884.97</v>
      </c>
    </row>
    <row r="1732" ht="33.0" customHeight="1">
      <c r="A1732" s="43">
        <v>1.0007067E7</v>
      </c>
      <c r="B1732" s="45" t="s">
        <v>1803</v>
      </c>
      <c r="C1732" s="46" t="s">
        <v>24</v>
      </c>
      <c r="D1732" s="48">
        <v>2671.86</v>
      </c>
    </row>
    <row r="1733" ht="33.0" customHeight="1">
      <c r="A1733" s="43">
        <v>1.0007068E7</v>
      </c>
      <c r="B1733" s="45" t="s">
        <v>1804</v>
      </c>
      <c r="C1733" s="46" t="s">
        <v>24</v>
      </c>
      <c r="D1733" s="48">
        <v>3375.05</v>
      </c>
    </row>
    <row r="1734" ht="33.0" customHeight="1">
      <c r="A1734" s="43">
        <v>1.0007069E7</v>
      </c>
      <c r="B1734" s="45" t="s">
        <v>1805</v>
      </c>
      <c r="C1734" s="46" t="s">
        <v>24</v>
      </c>
      <c r="D1734" s="48">
        <v>2124.18</v>
      </c>
    </row>
    <row r="1735" ht="33.0" customHeight="1">
      <c r="A1735" s="43">
        <v>1.000707E7</v>
      </c>
      <c r="B1735" s="45" t="s">
        <v>1806</v>
      </c>
      <c r="C1735" s="46" t="s">
        <v>24</v>
      </c>
      <c r="D1735" s="48">
        <v>2714.16</v>
      </c>
    </row>
    <row r="1736" ht="33.0" customHeight="1">
      <c r="A1736" s="43">
        <v>1.0007071E7</v>
      </c>
      <c r="B1736" s="45" t="s">
        <v>1807</v>
      </c>
      <c r="C1736" s="46" t="s">
        <v>24</v>
      </c>
      <c r="D1736" s="48">
        <v>3414.3</v>
      </c>
    </row>
    <row r="1737" ht="33.0" customHeight="1">
      <c r="A1737" s="43">
        <v>1.000708E7</v>
      </c>
      <c r="B1737" s="45" t="s">
        <v>1808</v>
      </c>
      <c r="C1737" s="46" t="s">
        <v>24</v>
      </c>
      <c r="D1737" s="48">
        <v>18.1</v>
      </c>
    </row>
    <row r="1738" ht="33.0" customHeight="1">
      <c r="A1738" s="43">
        <v>1.0007081E7</v>
      </c>
      <c r="B1738" s="45" t="s">
        <v>1809</v>
      </c>
      <c r="C1738" s="46" t="s">
        <v>24</v>
      </c>
      <c r="D1738" s="48">
        <v>876.15</v>
      </c>
    </row>
    <row r="1739" ht="33.0" customHeight="1">
      <c r="A1739" s="43">
        <v>1.0007082E7</v>
      </c>
      <c r="B1739" s="45" t="s">
        <v>1810</v>
      </c>
      <c r="C1739" s="46" t="s">
        <v>24</v>
      </c>
      <c r="D1739" s="48">
        <v>1055.16</v>
      </c>
    </row>
    <row r="1740" ht="33.0" customHeight="1">
      <c r="A1740" s="43">
        <v>1.0007083E7</v>
      </c>
      <c r="B1740" s="45" t="s">
        <v>1811</v>
      </c>
      <c r="C1740" s="46" t="s">
        <v>24</v>
      </c>
      <c r="D1740" s="48">
        <v>1204.19</v>
      </c>
    </row>
    <row r="1741" ht="33.0" customHeight="1">
      <c r="A1741" s="43">
        <v>1.0007085E7</v>
      </c>
      <c r="B1741" s="45" t="s">
        <v>1812</v>
      </c>
      <c r="C1741" s="46" t="s">
        <v>24</v>
      </c>
      <c r="D1741" s="48">
        <v>348.42</v>
      </c>
    </row>
    <row r="1742" ht="33.0" customHeight="1">
      <c r="A1742" s="43">
        <v>1.0007086E7</v>
      </c>
      <c r="B1742" s="45" t="s">
        <v>1813</v>
      </c>
      <c r="C1742" s="46" t="s">
        <v>24</v>
      </c>
      <c r="D1742" s="48">
        <v>1058.87</v>
      </c>
    </row>
    <row r="1743" ht="33.0" customHeight="1">
      <c r="A1743" s="43">
        <v>1.000709E7</v>
      </c>
      <c r="B1743" s="45" t="s">
        <v>1814</v>
      </c>
      <c r="C1743" s="46" t="s">
        <v>24</v>
      </c>
      <c r="D1743" s="48">
        <v>201.77</v>
      </c>
    </row>
    <row r="1744" ht="33.0" customHeight="1">
      <c r="A1744" s="43">
        <v>1.0007095E7</v>
      </c>
      <c r="B1744" s="45" t="s">
        <v>1683</v>
      </c>
      <c r="C1744" s="46" t="s">
        <v>87</v>
      </c>
      <c r="D1744" s="48">
        <v>3.46</v>
      </c>
    </row>
    <row r="1745" ht="33.0" customHeight="1">
      <c r="A1745" s="43">
        <v>1.0007098E7</v>
      </c>
      <c r="B1745" s="45" t="s">
        <v>1684</v>
      </c>
      <c r="C1745" s="46" t="s">
        <v>87</v>
      </c>
      <c r="D1745" s="48">
        <v>41.98</v>
      </c>
    </row>
    <row r="1746" ht="33.0" customHeight="1">
      <c r="A1746" s="43">
        <v>1.0008E7</v>
      </c>
      <c r="B1746" s="45" t="s">
        <v>1815</v>
      </c>
      <c r="C1746" s="46" t="s">
        <v>19</v>
      </c>
      <c r="D1746" s="48" t="s">
        <v>19</v>
      </c>
    </row>
    <row r="1747" ht="33.0" customHeight="1">
      <c r="A1747" s="43">
        <v>1.0008002E7</v>
      </c>
      <c r="B1747" s="45" t="s">
        <v>1816</v>
      </c>
      <c r="C1747" s="46" t="s">
        <v>87</v>
      </c>
      <c r="D1747" s="48">
        <v>233.11</v>
      </c>
    </row>
    <row r="1748" ht="33.0" customHeight="1">
      <c r="A1748" s="43">
        <v>1.0008003E7</v>
      </c>
      <c r="B1748" s="45" t="s">
        <v>1817</v>
      </c>
      <c r="C1748" s="46" t="s">
        <v>87</v>
      </c>
      <c r="D1748" s="48">
        <v>260.2</v>
      </c>
    </row>
    <row r="1749" ht="33.0" customHeight="1">
      <c r="A1749" s="43">
        <v>1.0008005E7</v>
      </c>
      <c r="B1749" s="45" t="s">
        <v>1818</v>
      </c>
      <c r="C1749" s="46" t="s">
        <v>87</v>
      </c>
      <c r="D1749" s="48">
        <v>345.9</v>
      </c>
    </row>
    <row r="1750" ht="33.0" customHeight="1">
      <c r="A1750" s="43">
        <v>1.0008006E7</v>
      </c>
      <c r="B1750" s="45" t="s">
        <v>1819</v>
      </c>
      <c r="C1750" s="46" t="s">
        <v>87</v>
      </c>
      <c r="D1750" s="48">
        <v>547.73</v>
      </c>
    </row>
    <row r="1751" ht="33.0" customHeight="1">
      <c r="A1751" s="43">
        <v>1.0008031E7</v>
      </c>
      <c r="B1751" s="45" t="s">
        <v>1764</v>
      </c>
      <c r="C1751" s="46" t="s">
        <v>24</v>
      </c>
      <c r="D1751" s="48">
        <v>463.64</v>
      </c>
    </row>
    <row r="1752" ht="33.0" customHeight="1">
      <c r="A1752" s="43">
        <v>1.0008032E7</v>
      </c>
      <c r="B1752" s="45" t="s">
        <v>1765</v>
      </c>
      <c r="C1752" s="46" t="s">
        <v>24</v>
      </c>
      <c r="D1752" s="48">
        <v>738.21</v>
      </c>
    </row>
    <row r="1753" ht="33.0" customHeight="1">
      <c r="A1753" s="43">
        <v>1.0008034E7</v>
      </c>
      <c r="B1753" s="45" t="s">
        <v>1766</v>
      </c>
      <c r="C1753" s="46" t="s">
        <v>24</v>
      </c>
      <c r="D1753" s="48">
        <v>1246.83</v>
      </c>
    </row>
    <row r="1754" ht="33.0" customHeight="1">
      <c r="A1754" s="43">
        <v>1.0008049E7</v>
      </c>
      <c r="B1754" s="45" t="s">
        <v>1684</v>
      </c>
      <c r="C1754" s="46" t="s">
        <v>87</v>
      </c>
      <c r="D1754" s="48">
        <v>41.98</v>
      </c>
    </row>
    <row r="1755" ht="33.0" customHeight="1">
      <c r="A1755" s="43">
        <v>1.000805E7</v>
      </c>
      <c r="B1755" s="45" t="s">
        <v>1820</v>
      </c>
      <c r="C1755" s="46" t="s">
        <v>24</v>
      </c>
      <c r="D1755" s="48">
        <v>851.85</v>
      </c>
    </row>
    <row r="1756" ht="33.0" customHeight="1">
      <c r="A1756" s="43">
        <v>1.0008055E7</v>
      </c>
      <c r="B1756" s="45" t="s">
        <v>1821</v>
      </c>
      <c r="C1756" s="46" t="s">
        <v>24</v>
      </c>
      <c r="D1756" s="48">
        <v>396.9</v>
      </c>
    </row>
    <row r="1757" ht="33.0" customHeight="1">
      <c r="A1757" s="43">
        <v>1.000806E7</v>
      </c>
      <c r="B1757" s="45" t="s">
        <v>1822</v>
      </c>
      <c r="C1757" s="46" t="s">
        <v>24</v>
      </c>
      <c r="D1757" s="48">
        <v>589.32</v>
      </c>
    </row>
    <row r="1758" ht="33.0" customHeight="1">
      <c r="A1758" s="43">
        <v>1.0008065E7</v>
      </c>
      <c r="B1758" s="45" t="s">
        <v>1823</v>
      </c>
      <c r="C1758" s="46" t="s">
        <v>24</v>
      </c>
      <c r="D1758" s="48">
        <v>375.51</v>
      </c>
    </row>
    <row r="1759" ht="33.0" customHeight="1">
      <c r="A1759" s="43">
        <v>1.0008068E7</v>
      </c>
      <c r="B1759" s="45" t="s">
        <v>1824</v>
      </c>
      <c r="C1759" s="46" t="s">
        <v>24</v>
      </c>
      <c r="D1759" s="48">
        <v>562.54</v>
      </c>
    </row>
    <row r="1760" ht="33.0" customHeight="1">
      <c r="A1760" s="43">
        <v>1.0008072E7</v>
      </c>
      <c r="B1760" s="45" t="s">
        <v>1825</v>
      </c>
      <c r="C1760" s="46" t="s">
        <v>24</v>
      </c>
      <c r="D1760" s="48">
        <v>856.31</v>
      </c>
    </row>
    <row r="1761" ht="33.0" customHeight="1">
      <c r="A1761" s="43">
        <v>1.0008073E7</v>
      </c>
      <c r="B1761" s="45" t="s">
        <v>1826</v>
      </c>
      <c r="C1761" s="46" t="s">
        <v>24</v>
      </c>
      <c r="D1761" s="48">
        <v>82.16</v>
      </c>
    </row>
    <row r="1762" ht="33.0" customHeight="1">
      <c r="A1762" s="43">
        <v>1.000808E7</v>
      </c>
      <c r="B1762" s="45" t="s">
        <v>1827</v>
      </c>
      <c r="C1762" s="46" t="s">
        <v>24</v>
      </c>
      <c r="D1762" s="48">
        <v>616.83</v>
      </c>
    </row>
    <row r="1763" ht="33.0" customHeight="1">
      <c r="A1763" s="43">
        <v>1.0008081E7</v>
      </c>
      <c r="B1763" s="45" t="s">
        <v>1828</v>
      </c>
      <c r="C1763" s="46" t="s">
        <v>24</v>
      </c>
      <c r="D1763" s="48">
        <v>637.36</v>
      </c>
    </row>
    <row r="1764" ht="33.0" customHeight="1">
      <c r="A1764" s="43">
        <v>1.0008082E7</v>
      </c>
      <c r="B1764" s="45" t="s">
        <v>1829</v>
      </c>
      <c r="C1764" s="46" t="s">
        <v>24</v>
      </c>
      <c r="D1764" s="48">
        <v>1603.83</v>
      </c>
    </row>
    <row r="1765" ht="33.0" customHeight="1">
      <c r="A1765" s="43">
        <v>1.0008085E7</v>
      </c>
      <c r="B1765" s="45" t="s">
        <v>1830</v>
      </c>
      <c r="C1765" s="46" t="s">
        <v>24</v>
      </c>
      <c r="D1765" s="48">
        <v>205.77</v>
      </c>
    </row>
    <row r="1766" ht="33.0" customHeight="1">
      <c r="A1766" s="43">
        <v>1.0008088E7</v>
      </c>
      <c r="B1766" s="45" t="s">
        <v>1831</v>
      </c>
      <c r="C1766" s="46" t="s">
        <v>24</v>
      </c>
      <c r="D1766" s="48">
        <v>823.86</v>
      </c>
    </row>
    <row r="1767" ht="33.0" customHeight="1">
      <c r="A1767" s="43">
        <v>1.000809E7</v>
      </c>
      <c r="B1767" s="45" t="s">
        <v>1832</v>
      </c>
      <c r="C1767" s="46" t="s">
        <v>24</v>
      </c>
      <c r="D1767" s="48">
        <v>185.57</v>
      </c>
    </row>
    <row r="1768" ht="33.0" customHeight="1">
      <c r="A1768" s="43">
        <v>1.0008092E7</v>
      </c>
      <c r="B1768" s="45" t="s">
        <v>1833</v>
      </c>
      <c r="C1768" s="46" t="s">
        <v>24</v>
      </c>
      <c r="D1768" s="48">
        <v>248.12</v>
      </c>
    </row>
    <row r="1769" ht="33.0" customHeight="1">
      <c r="A1769" s="43">
        <v>1.0008093E7</v>
      </c>
      <c r="B1769" s="45" t="s">
        <v>1834</v>
      </c>
      <c r="C1769" s="46" t="s">
        <v>24</v>
      </c>
      <c r="D1769" s="48">
        <v>284.84</v>
      </c>
    </row>
    <row r="1770" ht="33.0" customHeight="1">
      <c r="A1770" s="43">
        <v>1.0008095E7</v>
      </c>
      <c r="B1770" s="45" t="s">
        <v>1835</v>
      </c>
      <c r="C1770" s="46" t="s">
        <v>24</v>
      </c>
      <c r="D1770" s="48">
        <v>22.3</v>
      </c>
    </row>
    <row r="1771" ht="33.0" customHeight="1">
      <c r="A1771" s="43">
        <v>1.0008098E7</v>
      </c>
      <c r="B1771" s="45" t="s">
        <v>1836</v>
      </c>
      <c r="C1771" s="46" t="s">
        <v>24</v>
      </c>
      <c r="D1771" s="48">
        <v>41.15</v>
      </c>
    </row>
    <row r="1772" ht="33.0" customHeight="1">
      <c r="A1772" s="43">
        <v>1.0009E7</v>
      </c>
      <c r="B1772" s="45" t="s">
        <v>1837</v>
      </c>
      <c r="C1772" s="46" t="s">
        <v>19</v>
      </c>
      <c r="D1772" s="48" t="s">
        <v>19</v>
      </c>
    </row>
    <row r="1773" ht="33.0" customHeight="1">
      <c r="A1773" s="43">
        <v>1.000901E7</v>
      </c>
      <c r="B1773" s="45" t="s">
        <v>1838</v>
      </c>
      <c r="C1773" s="46" t="s">
        <v>87</v>
      </c>
      <c r="D1773" s="48">
        <v>383.03</v>
      </c>
    </row>
    <row r="1774" ht="33.0" customHeight="1">
      <c r="A1774" s="43">
        <v>1.0009011E7</v>
      </c>
      <c r="B1774" s="45" t="s">
        <v>1839</v>
      </c>
      <c r="C1774" s="46" t="s">
        <v>87</v>
      </c>
      <c r="D1774" s="48">
        <v>522.31</v>
      </c>
    </row>
    <row r="1775" ht="33.0" customHeight="1">
      <c r="A1775" s="43">
        <v>1.0009012E7</v>
      </c>
      <c r="B1775" s="45" t="s">
        <v>1840</v>
      </c>
      <c r="C1775" s="46" t="s">
        <v>87</v>
      </c>
      <c r="D1775" s="48">
        <v>535.56</v>
      </c>
    </row>
    <row r="1776" ht="33.0" customHeight="1">
      <c r="A1776" s="43">
        <v>1.0009013E7</v>
      </c>
      <c r="B1776" s="45" t="s">
        <v>1841</v>
      </c>
      <c r="C1776" s="46" t="s">
        <v>87</v>
      </c>
      <c r="D1776" s="48">
        <v>678.62</v>
      </c>
    </row>
    <row r="1777" ht="33.0" customHeight="1">
      <c r="A1777" s="43">
        <v>1.000903E7</v>
      </c>
      <c r="B1777" s="45" t="s">
        <v>1842</v>
      </c>
      <c r="C1777" s="46" t="s">
        <v>87</v>
      </c>
      <c r="D1777" s="48">
        <v>28.16</v>
      </c>
    </row>
    <row r="1778" ht="33.0" customHeight="1">
      <c r="A1778" s="43">
        <v>1.0009031E7</v>
      </c>
      <c r="B1778" s="45" t="s">
        <v>1843</v>
      </c>
      <c r="C1778" s="46" t="s">
        <v>87</v>
      </c>
      <c r="D1778" s="48">
        <v>36.9</v>
      </c>
    </row>
    <row r="1779" ht="33.0" customHeight="1">
      <c r="A1779" s="43">
        <v>1.0009032E7</v>
      </c>
      <c r="B1779" s="45" t="s">
        <v>1844</v>
      </c>
      <c r="C1779" s="46" t="s">
        <v>87</v>
      </c>
      <c r="D1779" s="48">
        <v>72.29</v>
      </c>
    </row>
    <row r="1780" ht="33.0" customHeight="1">
      <c r="A1780" s="43">
        <v>1.0009033E7</v>
      </c>
      <c r="B1780" s="45" t="s">
        <v>1845</v>
      </c>
      <c r="C1780" s="46" t="s">
        <v>87</v>
      </c>
      <c r="D1780" s="48">
        <v>50.81</v>
      </c>
    </row>
    <row r="1781" ht="33.0" customHeight="1">
      <c r="A1781" s="43">
        <v>1.0009034E7</v>
      </c>
      <c r="B1781" s="45" t="s">
        <v>1846</v>
      </c>
      <c r="C1781" s="46" t="s">
        <v>87</v>
      </c>
      <c r="D1781" s="48">
        <v>116.82</v>
      </c>
    </row>
    <row r="1782" ht="33.0" customHeight="1">
      <c r="A1782" s="43">
        <v>1.0009035E7</v>
      </c>
      <c r="B1782" s="45" t="s">
        <v>1847</v>
      </c>
      <c r="C1782" s="46" t="s">
        <v>87</v>
      </c>
      <c r="D1782" s="48">
        <v>192.52</v>
      </c>
    </row>
    <row r="1783" ht="33.0" customHeight="1">
      <c r="A1783" s="43">
        <v>1.0009098E7</v>
      </c>
      <c r="B1783" s="45" t="s">
        <v>1684</v>
      </c>
      <c r="C1783" s="46" t="s">
        <v>87</v>
      </c>
      <c r="D1783" s="48">
        <v>41.98</v>
      </c>
    </row>
    <row r="1784" ht="33.0" customHeight="1">
      <c r="A1784" s="43">
        <v>1.001E7</v>
      </c>
      <c r="B1784" s="45" t="s">
        <v>1848</v>
      </c>
      <c r="C1784" s="46" t="s">
        <v>19</v>
      </c>
      <c r="D1784" s="48" t="s">
        <v>19</v>
      </c>
    </row>
    <row r="1785" ht="33.0" customHeight="1">
      <c r="A1785" s="43">
        <v>1.0010001E7</v>
      </c>
      <c r="B1785" s="45" t="s">
        <v>1849</v>
      </c>
      <c r="C1785" s="46" t="s">
        <v>24</v>
      </c>
      <c r="D1785" s="48">
        <v>54.23</v>
      </c>
    </row>
    <row r="1786" ht="33.0" customHeight="1">
      <c r="A1786" s="43">
        <v>1.001001E7</v>
      </c>
      <c r="B1786" s="45" t="s">
        <v>1850</v>
      </c>
      <c r="C1786" s="46" t="s">
        <v>24</v>
      </c>
      <c r="D1786" s="48">
        <v>57.43</v>
      </c>
    </row>
    <row r="1787" ht="33.0" customHeight="1">
      <c r="A1787" s="43">
        <v>1.0010012E7</v>
      </c>
      <c r="B1787" s="45" t="s">
        <v>1851</v>
      </c>
      <c r="C1787" s="46" t="s">
        <v>24</v>
      </c>
      <c r="D1787" s="48">
        <v>78.05</v>
      </c>
    </row>
    <row r="1788" ht="33.0" customHeight="1">
      <c r="A1788" s="43">
        <v>1.0010015E7</v>
      </c>
      <c r="B1788" s="45" t="s">
        <v>1852</v>
      </c>
      <c r="C1788" s="46" t="s">
        <v>24</v>
      </c>
      <c r="D1788" s="48">
        <v>122.55</v>
      </c>
    </row>
    <row r="1789" ht="33.0" customHeight="1">
      <c r="A1789" s="43">
        <v>1.0010035E7</v>
      </c>
      <c r="B1789" s="45" t="s">
        <v>1853</v>
      </c>
      <c r="C1789" s="46" t="s">
        <v>24</v>
      </c>
      <c r="D1789" s="48">
        <v>185.7</v>
      </c>
    </row>
    <row r="1790" ht="33.0" customHeight="1">
      <c r="A1790" s="43">
        <v>1.0010036E7</v>
      </c>
      <c r="B1790" s="45" t="s">
        <v>1854</v>
      </c>
      <c r="C1790" s="46" t="s">
        <v>24</v>
      </c>
      <c r="D1790" s="48">
        <v>449.34</v>
      </c>
    </row>
    <row r="1791" ht="33.0" customHeight="1">
      <c r="A1791" s="43">
        <v>1.0010059E7</v>
      </c>
      <c r="B1791" s="45" t="s">
        <v>1855</v>
      </c>
      <c r="C1791" s="46" t="s">
        <v>24</v>
      </c>
      <c r="D1791" s="48">
        <v>413.35</v>
      </c>
    </row>
    <row r="1792" ht="33.0" customHeight="1">
      <c r="A1792" s="43">
        <v>1.001006E7</v>
      </c>
      <c r="B1792" s="45" t="s">
        <v>1856</v>
      </c>
      <c r="C1792" s="46" t="s">
        <v>24</v>
      </c>
      <c r="D1792" s="48">
        <v>4287.53</v>
      </c>
    </row>
    <row r="1793" ht="33.0" customHeight="1">
      <c r="A1793" s="43">
        <v>1.0010061E7</v>
      </c>
      <c r="B1793" s="45" t="s">
        <v>1857</v>
      </c>
      <c r="C1793" s="46" t="s">
        <v>24</v>
      </c>
      <c r="D1793" s="48">
        <v>5375.48</v>
      </c>
    </row>
    <row r="1794" ht="33.0" customHeight="1">
      <c r="A1794" s="43">
        <v>1.0010064E7</v>
      </c>
      <c r="B1794" s="45" t="s">
        <v>1858</v>
      </c>
      <c r="C1794" s="46" t="s">
        <v>24</v>
      </c>
      <c r="D1794" s="48">
        <v>13344.93</v>
      </c>
    </row>
    <row r="1795" ht="33.0" customHeight="1">
      <c r="A1795" s="43">
        <v>1.0010066E7</v>
      </c>
      <c r="B1795" s="45" t="s">
        <v>1859</v>
      </c>
      <c r="C1795" s="46" t="s">
        <v>24</v>
      </c>
      <c r="D1795" s="48">
        <v>17319.27</v>
      </c>
    </row>
    <row r="1796" ht="33.0" customHeight="1">
      <c r="A1796" s="43">
        <v>1.001007E7</v>
      </c>
      <c r="B1796" s="45" t="s">
        <v>1860</v>
      </c>
      <c r="C1796" s="46" t="s">
        <v>87</v>
      </c>
      <c r="D1796" s="48">
        <v>1284.08</v>
      </c>
    </row>
    <row r="1797" ht="33.0" customHeight="1">
      <c r="A1797" s="43">
        <v>1.0010071E7</v>
      </c>
      <c r="B1797" s="45" t="s">
        <v>1861</v>
      </c>
      <c r="C1797" s="46" t="s">
        <v>24</v>
      </c>
      <c r="D1797" s="48">
        <v>1384.76</v>
      </c>
    </row>
    <row r="1798" ht="33.0" customHeight="1">
      <c r="A1798" s="43">
        <v>1.0010081E7</v>
      </c>
      <c r="B1798" s="45" t="s">
        <v>1862</v>
      </c>
      <c r="C1798" s="46" t="s">
        <v>24</v>
      </c>
      <c r="D1798" s="48">
        <v>18834.6</v>
      </c>
    </row>
    <row r="1799" ht="33.0" customHeight="1">
      <c r="A1799" s="43">
        <v>1.0010084E7</v>
      </c>
      <c r="B1799" s="45" t="s">
        <v>1863</v>
      </c>
      <c r="C1799" s="46" t="s">
        <v>24</v>
      </c>
      <c r="D1799" s="48">
        <v>1175.28</v>
      </c>
    </row>
    <row r="1800" ht="33.0" customHeight="1">
      <c r="A1800" s="43">
        <v>1.0010085E7</v>
      </c>
      <c r="B1800" s="45" t="s">
        <v>1864</v>
      </c>
      <c r="C1800" s="46" t="s">
        <v>24</v>
      </c>
      <c r="D1800" s="48">
        <v>1969.03</v>
      </c>
    </row>
    <row r="1801" ht="33.0" customHeight="1">
      <c r="A1801" s="43">
        <v>1.0010094E7</v>
      </c>
      <c r="B1801" s="45" t="s">
        <v>108</v>
      </c>
      <c r="C1801" s="46" t="s">
        <v>30</v>
      </c>
      <c r="D1801" s="48">
        <v>66.17</v>
      </c>
    </row>
    <row r="1802" ht="33.0" customHeight="1">
      <c r="A1802" s="43">
        <v>1.0010095E7</v>
      </c>
      <c r="B1802" s="45" t="s">
        <v>110</v>
      </c>
      <c r="C1802" s="46" t="s">
        <v>30</v>
      </c>
      <c r="D1802" s="48">
        <v>582.8</v>
      </c>
    </row>
    <row r="1803" ht="33.0" customHeight="1">
      <c r="A1803" s="43">
        <v>1.0010096E7</v>
      </c>
      <c r="B1803" s="45" t="s">
        <v>111</v>
      </c>
      <c r="C1803" s="46" t="s">
        <v>21</v>
      </c>
      <c r="D1803" s="48">
        <v>344.95</v>
      </c>
    </row>
    <row r="1804" ht="33.0" customHeight="1">
      <c r="A1804" s="43">
        <v>1.0010097E7</v>
      </c>
      <c r="B1804" s="45" t="s">
        <v>112</v>
      </c>
      <c r="C1804" s="46" t="s">
        <v>21</v>
      </c>
      <c r="D1804" s="48">
        <v>471.94</v>
      </c>
    </row>
    <row r="1805" ht="33.0" customHeight="1">
      <c r="A1805" s="43">
        <v>1.0010098E7</v>
      </c>
      <c r="B1805" s="45" t="s">
        <v>113</v>
      </c>
      <c r="C1805" s="46" t="s">
        <v>21</v>
      </c>
      <c r="D1805" s="48">
        <v>265.25</v>
      </c>
    </row>
    <row r="1806" ht="33.0" customHeight="1">
      <c r="A1806" s="43">
        <v>1.0010101E7</v>
      </c>
      <c r="B1806" s="45" t="s">
        <v>1865</v>
      </c>
      <c r="C1806" s="46" t="s">
        <v>24</v>
      </c>
      <c r="D1806" s="48">
        <v>47.35</v>
      </c>
    </row>
    <row r="1807" ht="33.0" customHeight="1">
      <c r="A1807" s="43">
        <v>1.0010102E7</v>
      </c>
      <c r="B1807" s="45" t="s">
        <v>1866</v>
      </c>
      <c r="C1807" s="46" t="s">
        <v>24</v>
      </c>
      <c r="D1807" s="48">
        <v>45.13</v>
      </c>
    </row>
    <row r="1808" ht="33.0" customHeight="1">
      <c r="A1808" s="43">
        <v>1.0011E7</v>
      </c>
      <c r="B1808" s="45" t="s">
        <v>1867</v>
      </c>
      <c r="C1808" s="46" t="s">
        <v>19</v>
      </c>
      <c r="D1808" s="48" t="s">
        <v>19</v>
      </c>
    </row>
    <row r="1809" ht="33.0" customHeight="1">
      <c r="A1809" s="43">
        <v>1.0011001E7</v>
      </c>
      <c r="B1809" s="45" t="s">
        <v>1868</v>
      </c>
      <c r="C1809" s="46" t="s">
        <v>87</v>
      </c>
      <c r="D1809" s="48">
        <v>80.09</v>
      </c>
    </row>
    <row r="1810" ht="33.0" customHeight="1">
      <c r="A1810" s="43">
        <v>1.0011002E7</v>
      </c>
      <c r="B1810" s="45" t="s">
        <v>1869</v>
      </c>
      <c r="C1810" s="46" t="s">
        <v>87</v>
      </c>
      <c r="D1810" s="48">
        <v>124.02</v>
      </c>
    </row>
    <row r="1811" ht="33.0" customHeight="1">
      <c r="A1811" s="43">
        <v>1.0011003E7</v>
      </c>
      <c r="B1811" s="45" t="s">
        <v>1870</v>
      </c>
      <c r="C1811" s="46" t="s">
        <v>87</v>
      </c>
      <c r="D1811" s="48">
        <v>222.69</v>
      </c>
    </row>
    <row r="1812" ht="33.0" customHeight="1">
      <c r="A1812" s="43">
        <v>1.0011004E7</v>
      </c>
      <c r="B1812" s="45" t="s">
        <v>1871</v>
      </c>
      <c r="C1812" s="46" t="s">
        <v>87</v>
      </c>
      <c r="D1812" s="48">
        <v>168.3</v>
      </c>
    </row>
    <row r="1813" ht="33.0" customHeight="1">
      <c r="A1813" s="43">
        <v>1.0011005E7</v>
      </c>
      <c r="B1813" s="45" t="s">
        <v>1872</v>
      </c>
      <c r="C1813" s="46" t="s">
        <v>87</v>
      </c>
      <c r="D1813" s="48">
        <v>324.51</v>
      </c>
    </row>
    <row r="1814" ht="33.0" customHeight="1">
      <c r="A1814" s="43">
        <v>1.0011006E7</v>
      </c>
      <c r="B1814" s="45" t="s">
        <v>1873</v>
      </c>
      <c r="C1814" s="46" t="s">
        <v>87</v>
      </c>
      <c r="D1814" s="48">
        <v>183.05</v>
      </c>
    </row>
    <row r="1815" ht="33.0" customHeight="1">
      <c r="A1815" s="43">
        <v>1.0011007E7</v>
      </c>
      <c r="B1815" s="45" t="s">
        <v>1874</v>
      </c>
      <c r="C1815" s="46" t="s">
        <v>87</v>
      </c>
      <c r="D1815" s="48">
        <v>352.46</v>
      </c>
    </row>
    <row r="1816" ht="33.0" customHeight="1">
      <c r="A1816" s="43">
        <v>1.001101E7</v>
      </c>
      <c r="B1816" s="45" t="s">
        <v>1875</v>
      </c>
      <c r="C1816" s="46" t="s">
        <v>87</v>
      </c>
      <c r="D1816" s="48">
        <v>128.38</v>
      </c>
    </row>
    <row r="1817" ht="33.0" customHeight="1">
      <c r="A1817" s="43">
        <v>1.001103E7</v>
      </c>
      <c r="B1817" s="45" t="s">
        <v>1876</v>
      </c>
      <c r="C1817" s="46" t="s">
        <v>87</v>
      </c>
      <c r="D1817" s="48">
        <v>46.07</v>
      </c>
    </row>
    <row r="1818" ht="33.0" customHeight="1">
      <c r="A1818" s="43">
        <v>1.0011031E7</v>
      </c>
      <c r="B1818" s="45" t="s">
        <v>1877</v>
      </c>
      <c r="C1818" s="46" t="s">
        <v>87</v>
      </c>
      <c r="D1818" s="48">
        <v>51.11</v>
      </c>
    </row>
    <row r="1819" ht="33.0" customHeight="1">
      <c r="A1819" s="43">
        <v>1.0011032E7</v>
      </c>
      <c r="B1819" s="45" t="s">
        <v>1878</v>
      </c>
      <c r="C1819" s="46" t="s">
        <v>87</v>
      </c>
      <c r="D1819" s="48">
        <v>68.16</v>
      </c>
    </row>
    <row r="1820" ht="33.0" customHeight="1">
      <c r="A1820" s="43">
        <v>1.0011033E7</v>
      </c>
      <c r="B1820" s="45" t="s">
        <v>1879</v>
      </c>
      <c r="C1820" s="46" t="s">
        <v>87</v>
      </c>
      <c r="D1820" s="48">
        <v>103.98</v>
      </c>
    </row>
    <row r="1821" ht="33.0" customHeight="1">
      <c r="A1821" s="43">
        <v>1.0011034E7</v>
      </c>
      <c r="B1821" s="45" t="s">
        <v>1880</v>
      </c>
      <c r="C1821" s="46" t="s">
        <v>87</v>
      </c>
      <c r="D1821" s="48">
        <v>167.48</v>
      </c>
    </row>
    <row r="1822" ht="33.0" customHeight="1">
      <c r="A1822" s="43">
        <v>1.0011035E7</v>
      </c>
      <c r="B1822" s="45" t="s">
        <v>1881</v>
      </c>
      <c r="C1822" s="46" t="s">
        <v>87</v>
      </c>
      <c r="D1822" s="48">
        <v>243.95</v>
      </c>
    </row>
    <row r="1823" ht="33.0" customHeight="1">
      <c r="A1823" s="43">
        <v>1.0011036E7</v>
      </c>
      <c r="B1823" s="45" t="s">
        <v>1882</v>
      </c>
      <c r="C1823" s="46" t="s">
        <v>87</v>
      </c>
      <c r="D1823" s="48">
        <v>243.18</v>
      </c>
    </row>
    <row r="1824" ht="33.0" customHeight="1">
      <c r="A1824" s="43">
        <v>1.001107E7</v>
      </c>
      <c r="B1824" s="45" t="s">
        <v>1883</v>
      </c>
      <c r="C1824" s="46" t="s">
        <v>87</v>
      </c>
      <c r="D1824" s="48">
        <v>115.4</v>
      </c>
    </row>
    <row r="1825" ht="33.0" customHeight="1">
      <c r="A1825" s="43">
        <v>1.0011071E7</v>
      </c>
      <c r="B1825" s="45" t="s">
        <v>1884</v>
      </c>
      <c r="C1825" s="46" t="s">
        <v>87</v>
      </c>
      <c r="D1825" s="48">
        <v>127.85</v>
      </c>
    </row>
    <row r="1826" ht="33.0" customHeight="1">
      <c r="A1826" s="43">
        <v>1.0011072E7</v>
      </c>
      <c r="B1826" s="45" t="s">
        <v>1885</v>
      </c>
      <c r="C1826" s="46" t="s">
        <v>87</v>
      </c>
      <c r="D1826" s="48">
        <v>117.31</v>
      </c>
    </row>
    <row r="1827" ht="33.0" customHeight="1">
      <c r="A1827" s="43">
        <v>1.0011073E7</v>
      </c>
      <c r="B1827" s="45" t="s">
        <v>1886</v>
      </c>
      <c r="C1827" s="46" t="s">
        <v>87</v>
      </c>
      <c r="D1827" s="48">
        <v>127.04</v>
      </c>
    </row>
    <row r="1828" ht="33.0" customHeight="1">
      <c r="A1828" s="43">
        <v>1.0011076E7</v>
      </c>
      <c r="B1828" s="45" t="s">
        <v>1887</v>
      </c>
      <c r="C1828" s="46" t="s">
        <v>87</v>
      </c>
      <c r="D1828" s="48">
        <v>72.74</v>
      </c>
    </row>
    <row r="1829" ht="33.0" customHeight="1">
      <c r="A1829" s="43">
        <v>1.0011077E7</v>
      </c>
      <c r="B1829" s="45" t="s">
        <v>1888</v>
      </c>
      <c r="C1829" s="46" t="s">
        <v>87</v>
      </c>
      <c r="D1829" s="48">
        <v>124.72</v>
      </c>
    </row>
    <row r="1830" ht="33.0" customHeight="1">
      <c r="A1830" s="43">
        <v>1.0011085E7</v>
      </c>
      <c r="B1830" s="45" t="s">
        <v>1889</v>
      </c>
      <c r="C1830" s="46" t="s">
        <v>87</v>
      </c>
      <c r="D1830" s="48">
        <v>92.35</v>
      </c>
    </row>
    <row r="1831" ht="33.0" customHeight="1">
      <c r="A1831" s="43">
        <v>1.0011086E7</v>
      </c>
      <c r="B1831" s="45" t="s">
        <v>1890</v>
      </c>
      <c r="C1831" s="46" t="s">
        <v>87</v>
      </c>
      <c r="D1831" s="48">
        <v>192.16</v>
      </c>
    </row>
    <row r="1832" ht="33.0" customHeight="1">
      <c r="A1832" s="43">
        <v>1.0011087E7</v>
      </c>
      <c r="B1832" s="45" t="s">
        <v>1891</v>
      </c>
      <c r="C1832" s="46" t="s">
        <v>87</v>
      </c>
      <c r="D1832" s="48">
        <v>202.24</v>
      </c>
    </row>
    <row r="1833" ht="33.0" customHeight="1">
      <c r="A1833" s="43">
        <v>1.0011089E7</v>
      </c>
      <c r="B1833" s="45" t="s">
        <v>1892</v>
      </c>
      <c r="C1833" s="46" t="s">
        <v>87</v>
      </c>
      <c r="D1833" s="48">
        <v>87.06</v>
      </c>
    </row>
    <row r="1834" ht="33.0" customHeight="1">
      <c r="A1834" s="43">
        <v>1.001109E7</v>
      </c>
      <c r="B1834" s="45" t="s">
        <v>1893</v>
      </c>
      <c r="C1834" s="46" t="s">
        <v>87</v>
      </c>
      <c r="D1834" s="48">
        <v>89.16</v>
      </c>
    </row>
    <row r="1835" ht="33.0" customHeight="1">
      <c r="A1835" s="43">
        <v>1.0011092E7</v>
      </c>
      <c r="B1835" s="45" t="s">
        <v>1894</v>
      </c>
      <c r="C1835" s="46" t="s">
        <v>87</v>
      </c>
      <c r="D1835" s="48">
        <v>245.61</v>
      </c>
    </row>
    <row r="1836" ht="33.0" customHeight="1">
      <c r="A1836" s="43">
        <v>1.0011093E7</v>
      </c>
      <c r="B1836" s="45" t="s">
        <v>1895</v>
      </c>
      <c r="C1836" s="46" t="s">
        <v>87</v>
      </c>
      <c r="D1836" s="48">
        <v>701.73</v>
      </c>
    </row>
    <row r="1837" ht="33.0" customHeight="1">
      <c r="A1837" s="43">
        <v>1.0011094E7</v>
      </c>
      <c r="B1837" s="45" t="s">
        <v>1896</v>
      </c>
      <c r="C1837" s="46" t="s">
        <v>87</v>
      </c>
      <c r="D1837" s="48">
        <v>789.53</v>
      </c>
    </row>
    <row r="1838" ht="33.0" customHeight="1">
      <c r="A1838" s="43">
        <v>1.0011096E7</v>
      </c>
      <c r="B1838" s="45" t="s">
        <v>1897</v>
      </c>
      <c r="C1838" s="46" t="s">
        <v>87</v>
      </c>
      <c r="D1838" s="48">
        <v>67.59</v>
      </c>
    </row>
    <row r="1839" ht="33.0" customHeight="1">
      <c r="A1839" s="43">
        <v>1.0011097E7</v>
      </c>
      <c r="B1839" s="45" t="s">
        <v>1898</v>
      </c>
      <c r="C1839" s="46" t="s">
        <v>87</v>
      </c>
      <c r="D1839" s="48">
        <v>87.85</v>
      </c>
    </row>
    <row r="1840" ht="33.0" customHeight="1">
      <c r="A1840" s="43">
        <v>1.0011099E7</v>
      </c>
      <c r="B1840" s="45" t="s">
        <v>1899</v>
      </c>
      <c r="C1840" s="46" t="s">
        <v>87</v>
      </c>
      <c r="D1840" s="48">
        <v>95.19</v>
      </c>
    </row>
    <row r="1841" ht="33.0" customHeight="1">
      <c r="A1841" s="43">
        <v>1.0012E7</v>
      </c>
      <c r="B1841" s="45" t="s">
        <v>1900</v>
      </c>
      <c r="C1841" s="46" t="s">
        <v>19</v>
      </c>
      <c r="D1841" s="48" t="s">
        <v>19</v>
      </c>
    </row>
    <row r="1842" ht="33.0" customHeight="1">
      <c r="A1842" s="43">
        <v>1.001201E7</v>
      </c>
      <c r="B1842" s="45" t="s">
        <v>1901</v>
      </c>
      <c r="C1842" s="46" t="s">
        <v>87</v>
      </c>
      <c r="D1842" s="48">
        <v>314.84</v>
      </c>
    </row>
    <row r="1843" ht="33.0" customHeight="1">
      <c r="A1843" s="43">
        <v>1.0012011E7</v>
      </c>
      <c r="B1843" s="45" t="s">
        <v>1902</v>
      </c>
      <c r="C1843" s="46" t="s">
        <v>87</v>
      </c>
      <c r="D1843" s="48">
        <v>453.73</v>
      </c>
    </row>
    <row r="1844" ht="33.0" customHeight="1">
      <c r="A1844" s="43">
        <v>1.0012012E7</v>
      </c>
      <c r="B1844" s="45" t="s">
        <v>1903</v>
      </c>
      <c r="C1844" s="46" t="s">
        <v>87</v>
      </c>
      <c r="D1844" s="48">
        <v>461.14</v>
      </c>
    </row>
    <row r="1845" ht="33.0" customHeight="1">
      <c r="A1845" s="43">
        <v>1.0012013E7</v>
      </c>
      <c r="B1845" s="45" t="s">
        <v>1904</v>
      </c>
      <c r="C1845" s="46" t="s">
        <v>87</v>
      </c>
      <c r="D1845" s="48">
        <v>601.77</v>
      </c>
    </row>
    <row r="1846" ht="33.0" customHeight="1">
      <c r="A1846" s="43">
        <v>1.0012014E7</v>
      </c>
      <c r="B1846" s="45" t="s">
        <v>1905</v>
      </c>
      <c r="C1846" s="46" t="s">
        <v>87</v>
      </c>
      <c r="D1846" s="48">
        <v>28.52</v>
      </c>
    </row>
    <row r="1847" ht="33.0" customHeight="1">
      <c r="A1847" s="43">
        <v>1.0012015E7</v>
      </c>
      <c r="B1847" s="45" t="s">
        <v>1906</v>
      </c>
      <c r="C1847" s="46" t="s">
        <v>87</v>
      </c>
      <c r="D1847" s="48">
        <v>40.65</v>
      </c>
    </row>
    <row r="1848" ht="33.0" customHeight="1">
      <c r="A1848" s="43">
        <v>1.0012016E7</v>
      </c>
      <c r="B1848" s="45" t="s">
        <v>1907</v>
      </c>
      <c r="C1848" s="46" t="s">
        <v>87</v>
      </c>
      <c r="D1848" s="48">
        <v>45.5</v>
      </c>
    </row>
    <row r="1849" ht="33.0" customHeight="1">
      <c r="A1849" s="43">
        <v>1.0012017E7</v>
      </c>
      <c r="B1849" s="45" t="s">
        <v>1908</v>
      </c>
      <c r="C1849" s="46" t="s">
        <v>87</v>
      </c>
      <c r="D1849" s="48">
        <v>78.09</v>
      </c>
    </row>
    <row r="1850" ht="33.0" customHeight="1">
      <c r="A1850" s="43">
        <v>1.0012018E7</v>
      </c>
      <c r="B1850" s="45" t="s">
        <v>1909</v>
      </c>
      <c r="C1850" s="46" t="s">
        <v>87</v>
      </c>
      <c r="D1850" s="48">
        <v>153.79</v>
      </c>
    </row>
    <row r="1851" ht="33.0" customHeight="1">
      <c r="A1851" s="43">
        <v>1.0012026E7</v>
      </c>
      <c r="B1851" s="45" t="s">
        <v>1910</v>
      </c>
      <c r="C1851" s="46" t="s">
        <v>24</v>
      </c>
      <c r="D1851" s="48">
        <v>13.77</v>
      </c>
    </row>
    <row r="1852" ht="33.0" customHeight="1">
      <c r="A1852" s="43">
        <v>1.0012027E7</v>
      </c>
      <c r="B1852" s="45" t="s">
        <v>1911</v>
      </c>
      <c r="C1852" s="46" t="s">
        <v>24</v>
      </c>
      <c r="D1852" s="48">
        <v>16.3</v>
      </c>
    </row>
    <row r="1853" ht="33.0" customHeight="1">
      <c r="A1853" s="43">
        <v>1.0012028E7</v>
      </c>
      <c r="B1853" s="45" t="s">
        <v>1912</v>
      </c>
      <c r="C1853" s="46" t="s">
        <v>24</v>
      </c>
      <c r="D1853" s="48">
        <v>35.5</v>
      </c>
    </row>
    <row r="1854" ht="33.0" customHeight="1">
      <c r="A1854" s="43">
        <v>1.0012029E7</v>
      </c>
      <c r="B1854" s="45" t="s">
        <v>1913</v>
      </c>
      <c r="C1854" s="46" t="s">
        <v>24</v>
      </c>
      <c r="D1854" s="48">
        <v>191.34</v>
      </c>
    </row>
    <row r="1855" ht="33.0" customHeight="1">
      <c r="A1855" s="43">
        <v>1.001203E7</v>
      </c>
      <c r="B1855" s="45" t="s">
        <v>1914</v>
      </c>
      <c r="C1855" s="46" t="s">
        <v>24</v>
      </c>
      <c r="D1855" s="48">
        <v>198.89</v>
      </c>
    </row>
    <row r="1856" ht="33.0" customHeight="1">
      <c r="A1856" s="43">
        <v>1.0012031E7</v>
      </c>
      <c r="B1856" s="45" t="s">
        <v>1915</v>
      </c>
      <c r="C1856" s="46" t="s">
        <v>24</v>
      </c>
      <c r="D1856" s="48">
        <v>216.53</v>
      </c>
    </row>
    <row r="1857" ht="33.0" customHeight="1">
      <c r="A1857" s="43">
        <v>1.0012032E7</v>
      </c>
      <c r="B1857" s="45" t="s">
        <v>1916</v>
      </c>
      <c r="C1857" s="46" t="s">
        <v>24</v>
      </c>
      <c r="D1857" s="48">
        <v>288.04</v>
      </c>
    </row>
    <row r="1858" ht="33.0" customHeight="1">
      <c r="A1858" s="43">
        <v>1.0012034E7</v>
      </c>
      <c r="B1858" s="45" t="s">
        <v>1917</v>
      </c>
      <c r="C1858" s="46" t="s">
        <v>87</v>
      </c>
      <c r="D1858" s="48">
        <v>296.54</v>
      </c>
    </row>
    <row r="1859" ht="33.0" customHeight="1">
      <c r="A1859" s="43">
        <v>1.001208E7</v>
      </c>
      <c r="B1859" s="45" t="s">
        <v>99</v>
      </c>
      <c r="C1859" s="46" t="s">
        <v>87</v>
      </c>
      <c r="D1859" s="48">
        <v>121.14</v>
      </c>
    </row>
    <row r="1860" ht="33.0" customHeight="1">
      <c r="A1860" s="43">
        <v>1.0012081E7</v>
      </c>
      <c r="B1860" s="45" t="s">
        <v>101</v>
      </c>
      <c r="C1860" s="46" t="s">
        <v>87</v>
      </c>
      <c r="D1860" s="48">
        <v>153.69</v>
      </c>
    </row>
    <row r="1861" ht="33.0" customHeight="1">
      <c r="A1861" s="43">
        <v>1.0012082E7</v>
      </c>
      <c r="B1861" s="45" t="s">
        <v>102</v>
      </c>
      <c r="C1861" s="46" t="s">
        <v>87</v>
      </c>
      <c r="D1861" s="48">
        <v>196.57</v>
      </c>
    </row>
    <row r="1862" ht="33.0" customHeight="1">
      <c r="A1862" s="43">
        <v>1.0012083E7</v>
      </c>
      <c r="B1862" s="45" t="s">
        <v>103</v>
      </c>
      <c r="C1862" s="46" t="s">
        <v>87</v>
      </c>
      <c r="D1862" s="48">
        <v>246.17</v>
      </c>
    </row>
    <row r="1863" ht="33.0" customHeight="1">
      <c r="A1863" s="43">
        <v>1.001209E7</v>
      </c>
      <c r="B1863" s="45" t="s">
        <v>108</v>
      </c>
      <c r="C1863" s="46" t="s">
        <v>30</v>
      </c>
      <c r="D1863" s="48">
        <v>66.17</v>
      </c>
    </row>
    <row r="1864" ht="33.0" customHeight="1">
      <c r="A1864" s="43">
        <v>1.0012091E7</v>
      </c>
      <c r="B1864" s="45" t="s">
        <v>110</v>
      </c>
      <c r="C1864" s="46" t="s">
        <v>30</v>
      </c>
      <c r="D1864" s="48">
        <v>582.8</v>
      </c>
    </row>
    <row r="1865" ht="33.0" customHeight="1">
      <c r="A1865" s="43">
        <v>1.0012092E7</v>
      </c>
      <c r="B1865" s="45" t="s">
        <v>111</v>
      </c>
      <c r="C1865" s="46" t="s">
        <v>21</v>
      </c>
      <c r="D1865" s="48">
        <v>298.8</v>
      </c>
    </row>
    <row r="1866" ht="33.0" customHeight="1">
      <c r="A1866" s="43">
        <v>1.0012093E7</v>
      </c>
      <c r="B1866" s="45" t="s">
        <v>112</v>
      </c>
      <c r="C1866" s="46" t="s">
        <v>21</v>
      </c>
      <c r="D1866" s="48">
        <v>423.45</v>
      </c>
    </row>
    <row r="1867" ht="33.0" customHeight="1">
      <c r="A1867" s="43">
        <v>1.0012094E7</v>
      </c>
      <c r="B1867" s="45" t="s">
        <v>113</v>
      </c>
      <c r="C1867" s="46" t="s">
        <v>21</v>
      </c>
      <c r="D1867" s="48">
        <v>265.25</v>
      </c>
    </row>
    <row r="1868" ht="33.0" customHeight="1">
      <c r="A1868" s="43">
        <v>1.0012098E7</v>
      </c>
      <c r="B1868" s="45" t="s">
        <v>1684</v>
      </c>
      <c r="C1868" s="46" t="s">
        <v>87</v>
      </c>
      <c r="D1868" s="48">
        <v>41.98</v>
      </c>
    </row>
    <row r="1869" ht="33.0" customHeight="1">
      <c r="A1869" s="43">
        <v>1.0013E7</v>
      </c>
      <c r="B1869" s="45" t="s">
        <v>1918</v>
      </c>
      <c r="C1869" s="46" t="s">
        <v>19</v>
      </c>
      <c r="D1869" s="48" t="s">
        <v>19</v>
      </c>
    </row>
    <row r="1870" ht="33.0" customHeight="1">
      <c r="A1870" s="43">
        <v>1.0013001E7</v>
      </c>
      <c r="B1870" s="45" t="s">
        <v>1919</v>
      </c>
      <c r="C1870" s="46" t="s">
        <v>24</v>
      </c>
      <c r="D1870" s="48">
        <v>374.73</v>
      </c>
    </row>
    <row r="1871" ht="33.0" customHeight="1">
      <c r="A1871" s="43">
        <v>1.0013003E7</v>
      </c>
      <c r="B1871" s="45" t="s">
        <v>1920</v>
      </c>
      <c r="C1871" s="46" t="s">
        <v>24</v>
      </c>
      <c r="D1871" s="48">
        <v>1210.48</v>
      </c>
    </row>
    <row r="1872" ht="33.0" customHeight="1">
      <c r="A1872" s="43">
        <v>1.0013004E7</v>
      </c>
      <c r="B1872" s="45" t="s">
        <v>1921</v>
      </c>
      <c r="C1872" s="46" t="s">
        <v>24</v>
      </c>
      <c r="D1872" s="48">
        <v>564.73</v>
      </c>
    </row>
    <row r="1873" ht="33.0" customHeight="1">
      <c r="A1873" s="43">
        <v>1.0013005E7</v>
      </c>
      <c r="B1873" s="45" t="s">
        <v>1922</v>
      </c>
      <c r="C1873" s="46" t="s">
        <v>24</v>
      </c>
      <c r="D1873" s="48">
        <v>1151.33</v>
      </c>
    </row>
    <row r="1874" ht="33.0" customHeight="1">
      <c r="A1874" s="43">
        <v>1.0013008E7</v>
      </c>
      <c r="B1874" s="45" t="s">
        <v>1923</v>
      </c>
      <c r="C1874" s="46" t="s">
        <v>24</v>
      </c>
      <c r="D1874" s="48">
        <v>490.29</v>
      </c>
    </row>
    <row r="1875" ht="33.0" customHeight="1">
      <c r="A1875" s="43">
        <v>1.0013014E7</v>
      </c>
      <c r="B1875" s="45" t="s">
        <v>1924</v>
      </c>
      <c r="C1875" s="46" t="s">
        <v>24</v>
      </c>
      <c r="D1875" s="48">
        <v>1240.77</v>
      </c>
    </row>
    <row r="1876" ht="33.0" customHeight="1">
      <c r="A1876" s="43">
        <v>1.0013016E7</v>
      </c>
      <c r="B1876" s="45" t="s">
        <v>1925</v>
      </c>
      <c r="C1876" s="46" t="s">
        <v>24</v>
      </c>
      <c r="D1876" s="48">
        <v>387.77</v>
      </c>
    </row>
    <row r="1877" ht="33.0" customHeight="1">
      <c r="A1877" s="43">
        <v>1.0013019E7</v>
      </c>
      <c r="B1877" s="45" t="s">
        <v>1926</v>
      </c>
      <c r="C1877" s="46" t="s">
        <v>87</v>
      </c>
      <c r="D1877" s="48">
        <v>4803.47</v>
      </c>
    </row>
    <row r="1878" ht="33.0" customHeight="1">
      <c r="A1878" s="43">
        <v>1.0013025E7</v>
      </c>
      <c r="B1878" s="45" t="s">
        <v>1927</v>
      </c>
      <c r="C1878" s="46" t="s">
        <v>24</v>
      </c>
      <c r="D1878" s="48">
        <v>772.6</v>
      </c>
    </row>
    <row r="1879" ht="33.0" customHeight="1">
      <c r="A1879" s="43">
        <v>1.0013036E7</v>
      </c>
      <c r="B1879" s="45" t="s">
        <v>1928</v>
      </c>
      <c r="C1879" s="46" t="s">
        <v>24</v>
      </c>
      <c r="D1879" s="48">
        <v>2512.23</v>
      </c>
    </row>
    <row r="1880" ht="33.0" customHeight="1">
      <c r="A1880" s="43">
        <v>1.0013038E7</v>
      </c>
      <c r="B1880" s="45" t="s">
        <v>1929</v>
      </c>
      <c r="C1880" s="46" t="s">
        <v>87</v>
      </c>
      <c r="D1880" s="48">
        <v>1233.99</v>
      </c>
    </row>
    <row r="1881" ht="33.0" customHeight="1">
      <c r="A1881" s="43">
        <v>1.0013039E7</v>
      </c>
      <c r="B1881" s="45" t="s">
        <v>1930</v>
      </c>
      <c r="C1881" s="46" t="s">
        <v>24</v>
      </c>
      <c r="D1881" s="48">
        <v>825.63</v>
      </c>
    </row>
    <row r="1882" ht="33.0" customHeight="1">
      <c r="A1882" s="43">
        <v>1.001304E7</v>
      </c>
      <c r="B1882" s="45" t="s">
        <v>1931</v>
      </c>
      <c r="C1882" s="46" t="s">
        <v>24</v>
      </c>
      <c r="D1882" s="48">
        <v>1083.98</v>
      </c>
    </row>
    <row r="1883" ht="33.0" customHeight="1">
      <c r="A1883" s="43">
        <v>1.001305E7</v>
      </c>
      <c r="B1883" s="45" t="s">
        <v>1932</v>
      </c>
      <c r="C1883" s="46" t="s">
        <v>24</v>
      </c>
      <c r="D1883" s="48">
        <v>848.4</v>
      </c>
    </row>
    <row r="1884" ht="33.0" customHeight="1">
      <c r="A1884" s="43">
        <v>1.0013051E7</v>
      </c>
      <c r="B1884" s="45" t="s">
        <v>1933</v>
      </c>
      <c r="C1884" s="46" t="s">
        <v>24</v>
      </c>
      <c r="D1884" s="48">
        <v>765.47</v>
      </c>
    </row>
    <row r="1885" ht="33.0" customHeight="1">
      <c r="A1885" s="43">
        <v>1.0013052E7</v>
      </c>
      <c r="B1885" s="45" t="s">
        <v>1934</v>
      </c>
      <c r="C1885" s="46" t="s">
        <v>24</v>
      </c>
      <c r="D1885" s="48">
        <v>970.26</v>
      </c>
    </row>
    <row r="1886" ht="33.0" customHeight="1">
      <c r="A1886" s="43">
        <v>1.0013053E7</v>
      </c>
      <c r="B1886" s="45" t="s">
        <v>1935</v>
      </c>
      <c r="C1886" s="46" t="s">
        <v>24</v>
      </c>
      <c r="D1886" s="48">
        <v>697.61</v>
      </c>
    </row>
    <row r="1887" ht="33.0" customHeight="1">
      <c r="A1887" s="43">
        <v>1.0013055E7</v>
      </c>
      <c r="B1887" s="45" t="s">
        <v>1936</v>
      </c>
      <c r="C1887" s="46" t="s">
        <v>24</v>
      </c>
      <c r="D1887" s="48">
        <v>1345.85</v>
      </c>
    </row>
    <row r="1888" ht="33.0" customHeight="1">
      <c r="A1888" s="43">
        <v>1.0013057E7</v>
      </c>
      <c r="B1888" s="45" t="s">
        <v>1937</v>
      </c>
      <c r="C1888" s="46" t="s">
        <v>24</v>
      </c>
      <c r="D1888" s="48">
        <v>1996.35</v>
      </c>
    </row>
    <row r="1889" ht="33.0" customHeight="1">
      <c r="A1889" s="43">
        <v>1.0013058E7</v>
      </c>
      <c r="B1889" s="45" t="s">
        <v>1938</v>
      </c>
      <c r="C1889" s="46" t="s">
        <v>24</v>
      </c>
      <c r="D1889" s="48">
        <v>1742.47</v>
      </c>
    </row>
    <row r="1890" ht="33.0" customHeight="1">
      <c r="A1890" s="43">
        <v>1.0013059E7</v>
      </c>
      <c r="B1890" s="45" t="s">
        <v>1939</v>
      </c>
      <c r="C1890" s="46" t="s">
        <v>24</v>
      </c>
      <c r="D1890" s="48">
        <v>1915.74</v>
      </c>
    </row>
    <row r="1891" ht="33.0" customHeight="1">
      <c r="A1891" s="43">
        <v>1.001306E7</v>
      </c>
      <c r="B1891" s="45" t="s">
        <v>1940</v>
      </c>
      <c r="C1891" s="46" t="s">
        <v>24</v>
      </c>
      <c r="D1891" s="48">
        <v>2345.55</v>
      </c>
    </row>
    <row r="1892" ht="33.0" customHeight="1">
      <c r="A1892" s="43">
        <v>1.0013061E7</v>
      </c>
      <c r="B1892" s="45" t="s">
        <v>1941</v>
      </c>
      <c r="C1892" s="46" t="s">
        <v>24</v>
      </c>
      <c r="D1892" s="48">
        <v>948.78</v>
      </c>
    </row>
    <row r="1893" ht="33.0" customHeight="1">
      <c r="A1893" s="43">
        <v>1.0013062E7</v>
      </c>
      <c r="B1893" s="45" t="s">
        <v>1942</v>
      </c>
      <c r="C1893" s="46" t="s">
        <v>24</v>
      </c>
      <c r="D1893" s="48">
        <v>3150.71</v>
      </c>
    </row>
    <row r="1894" ht="33.0" customHeight="1">
      <c r="A1894" s="43">
        <v>1.001307E7</v>
      </c>
      <c r="B1894" s="45" t="s">
        <v>1943</v>
      </c>
      <c r="C1894" s="46" t="s">
        <v>24</v>
      </c>
      <c r="D1894" s="48">
        <v>1531.79</v>
      </c>
    </row>
    <row r="1895" ht="33.0" customHeight="1">
      <c r="A1895" s="43">
        <v>1.0013071E7</v>
      </c>
      <c r="B1895" s="45" t="s">
        <v>1944</v>
      </c>
      <c r="C1895" s="46" t="s">
        <v>24</v>
      </c>
      <c r="D1895" s="48">
        <v>1994.49</v>
      </c>
    </row>
    <row r="1896" ht="33.0" customHeight="1">
      <c r="A1896" s="43">
        <v>1.0013078E7</v>
      </c>
      <c r="B1896" s="45" t="s">
        <v>1945</v>
      </c>
      <c r="C1896" s="46" t="s">
        <v>24</v>
      </c>
      <c r="D1896" s="48">
        <v>222.31</v>
      </c>
    </row>
    <row r="1897" ht="33.0" customHeight="1">
      <c r="A1897" s="43">
        <v>1.0013101E7</v>
      </c>
      <c r="B1897" s="45" t="s">
        <v>1946</v>
      </c>
      <c r="C1897" s="46" t="s">
        <v>24</v>
      </c>
      <c r="D1897" s="48">
        <v>480.32</v>
      </c>
    </row>
    <row r="1898" ht="33.0" customHeight="1">
      <c r="A1898" s="43">
        <v>1.0013102E7</v>
      </c>
      <c r="B1898" s="45" t="s">
        <v>1947</v>
      </c>
      <c r="C1898" s="46" t="s">
        <v>24</v>
      </c>
      <c r="D1898" s="48">
        <v>628.25</v>
      </c>
    </row>
    <row r="1899" ht="33.0" customHeight="1">
      <c r="A1899" s="43">
        <v>1.0013105E7</v>
      </c>
      <c r="B1899" s="45" t="s">
        <v>1948</v>
      </c>
      <c r="C1899" s="46" t="s">
        <v>24</v>
      </c>
      <c r="D1899" s="48">
        <v>321.79</v>
      </c>
    </row>
    <row r="1900" ht="33.0" customHeight="1">
      <c r="A1900" s="43">
        <v>1.0014E7</v>
      </c>
      <c r="B1900" s="45" t="s">
        <v>1949</v>
      </c>
      <c r="C1900" s="46" t="s">
        <v>19</v>
      </c>
      <c r="D1900" s="48" t="s">
        <v>19</v>
      </c>
    </row>
    <row r="1901" ht="33.0" customHeight="1">
      <c r="A1901" s="43">
        <v>1.0014003E7</v>
      </c>
      <c r="B1901" s="45" t="s">
        <v>1950</v>
      </c>
      <c r="C1901" s="46" t="s">
        <v>24</v>
      </c>
      <c r="D1901" s="48">
        <v>55.27</v>
      </c>
    </row>
    <row r="1902" ht="33.0" customHeight="1">
      <c r="A1902" s="43">
        <v>1.0014004E7</v>
      </c>
      <c r="B1902" s="45" t="s">
        <v>1951</v>
      </c>
      <c r="C1902" s="46" t="s">
        <v>24</v>
      </c>
      <c r="D1902" s="48">
        <v>55.48</v>
      </c>
    </row>
    <row r="1903" ht="33.0" customHeight="1">
      <c r="A1903" s="43">
        <v>1.0014008E7</v>
      </c>
      <c r="B1903" s="45" t="s">
        <v>1952</v>
      </c>
      <c r="C1903" s="46" t="s">
        <v>24</v>
      </c>
      <c r="D1903" s="48">
        <v>211.88</v>
      </c>
    </row>
    <row r="1904" ht="33.0" customHeight="1">
      <c r="A1904" s="43">
        <v>1.0014009E7</v>
      </c>
      <c r="B1904" s="45" t="s">
        <v>1953</v>
      </c>
      <c r="C1904" s="46" t="s">
        <v>24</v>
      </c>
      <c r="D1904" s="48">
        <v>316.33</v>
      </c>
    </row>
    <row r="1905" ht="33.0" customHeight="1">
      <c r="A1905" s="43">
        <v>1.001401E7</v>
      </c>
      <c r="B1905" s="45" t="s">
        <v>1954</v>
      </c>
      <c r="C1905" s="46" t="s">
        <v>24</v>
      </c>
      <c r="D1905" s="48">
        <v>664.02</v>
      </c>
    </row>
    <row r="1906" ht="33.0" customHeight="1">
      <c r="A1906" s="43">
        <v>1.0014011E7</v>
      </c>
      <c r="B1906" s="45" t="s">
        <v>1955</v>
      </c>
      <c r="C1906" s="46" t="s">
        <v>24</v>
      </c>
      <c r="D1906" s="48">
        <v>2875.38</v>
      </c>
    </row>
    <row r="1907" ht="33.0" customHeight="1">
      <c r="A1907" s="43">
        <v>1.0014012E7</v>
      </c>
      <c r="B1907" s="45" t="s">
        <v>1956</v>
      </c>
      <c r="C1907" s="46" t="s">
        <v>24</v>
      </c>
      <c r="D1907" s="48">
        <v>413.41</v>
      </c>
    </row>
    <row r="1908" ht="33.0" customHeight="1">
      <c r="A1908" s="43">
        <v>1.0014013E7</v>
      </c>
      <c r="B1908" s="45" t="s">
        <v>1957</v>
      </c>
      <c r="C1908" s="46" t="s">
        <v>24</v>
      </c>
      <c r="D1908" s="48">
        <v>352.35</v>
      </c>
    </row>
    <row r="1909" ht="33.0" customHeight="1">
      <c r="A1909" s="43">
        <v>1.0014015E7</v>
      </c>
      <c r="B1909" s="45" t="s">
        <v>1958</v>
      </c>
      <c r="C1909" s="46" t="s">
        <v>24</v>
      </c>
      <c r="D1909" s="48">
        <v>155.07</v>
      </c>
    </row>
    <row r="1910" ht="33.0" customHeight="1">
      <c r="A1910" s="43">
        <v>1.0014016E7</v>
      </c>
      <c r="B1910" s="45" t="s">
        <v>1959</v>
      </c>
      <c r="C1910" s="46" t="s">
        <v>24</v>
      </c>
      <c r="D1910" s="48">
        <v>803.67</v>
      </c>
    </row>
    <row r="1911" ht="33.0" customHeight="1">
      <c r="A1911" s="43">
        <v>1.0014017E7</v>
      </c>
      <c r="B1911" s="45" t="s">
        <v>1960</v>
      </c>
      <c r="C1911" s="46" t="s">
        <v>24</v>
      </c>
      <c r="D1911" s="48">
        <v>430.58</v>
      </c>
    </row>
    <row r="1912" ht="33.0" customHeight="1">
      <c r="A1912" s="43">
        <v>1.0014018E7</v>
      </c>
      <c r="B1912" s="45" t="s">
        <v>1961</v>
      </c>
      <c r="C1912" s="46" t="s">
        <v>24</v>
      </c>
      <c r="D1912" s="48">
        <v>205.53</v>
      </c>
    </row>
    <row r="1913" ht="33.0" customHeight="1">
      <c r="A1913" s="43">
        <v>1.0014019E7</v>
      </c>
      <c r="B1913" s="45" t="s">
        <v>1962</v>
      </c>
      <c r="C1913" s="46" t="s">
        <v>24</v>
      </c>
      <c r="D1913" s="48">
        <v>930.98</v>
      </c>
    </row>
    <row r="1914" ht="33.0" customHeight="1">
      <c r="A1914" s="43">
        <v>1.0014023E7</v>
      </c>
      <c r="B1914" s="45" t="s">
        <v>1963</v>
      </c>
      <c r="C1914" s="46" t="s">
        <v>24</v>
      </c>
      <c r="D1914" s="48">
        <v>373.87</v>
      </c>
    </row>
    <row r="1915" ht="33.0" customHeight="1">
      <c r="A1915" s="43">
        <v>1.0014024E7</v>
      </c>
      <c r="B1915" s="45" t="s">
        <v>1964</v>
      </c>
      <c r="C1915" s="46" t="s">
        <v>24</v>
      </c>
      <c r="D1915" s="48">
        <v>461.04</v>
      </c>
    </row>
    <row r="1916" ht="33.0" customHeight="1">
      <c r="A1916" s="43">
        <v>1.0014025E7</v>
      </c>
      <c r="B1916" s="45" t="s">
        <v>1965</v>
      </c>
      <c r="C1916" s="46" t="s">
        <v>24</v>
      </c>
      <c r="D1916" s="48">
        <v>309.03</v>
      </c>
    </row>
    <row r="1917" ht="33.0" customHeight="1">
      <c r="A1917" s="43">
        <v>1.0014026E7</v>
      </c>
      <c r="B1917" s="45" t="s">
        <v>1966</v>
      </c>
      <c r="C1917" s="46" t="s">
        <v>24</v>
      </c>
      <c r="D1917" s="48">
        <v>315.39</v>
      </c>
    </row>
    <row r="1918" ht="33.0" customHeight="1">
      <c r="A1918" s="43">
        <v>1.001403E7</v>
      </c>
      <c r="B1918" s="45" t="s">
        <v>1967</v>
      </c>
      <c r="C1918" s="46" t="s">
        <v>24</v>
      </c>
      <c r="D1918" s="48">
        <v>1138.27</v>
      </c>
    </row>
    <row r="1919" ht="33.0" customHeight="1">
      <c r="A1919" s="43">
        <v>1.0014031E7</v>
      </c>
      <c r="B1919" s="45" t="s">
        <v>1968</v>
      </c>
      <c r="C1919" s="46" t="s">
        <v>24</v>
      </c>
      <c r="D1919" s="48">
        <v>922.67</v>
      </c>
    </row>
    <row r="1920" ht="33.0" customHeight="1">
      <c r="A1920" s="43">
        <v>1.0014032E7</v>
      </c>
      <c r="B1920" s="45" t="s">
        <v>1969</v>
      </c>
      <c r="C1920" s="46" t="s">
        <v>24</v>
      </c>
      <c r="D1920" s="48">
        <v>1033.27</v>
      </c>
    </row>
    <row r="1921" ht="33.0" customHeight="1">
      <c r="A1921" s="43">
        <v>1.0014033E7</v>
      </c>
      <c r="B1921" s="45" t="s">
        <v>1970</v>
      </c>
      <c r="C1921" s="46" t="s">
        <v>24</v>
      </c>
      <c r="D1921" s="48">
        <v>702.61</v>
      </c>
    </row>
    <row r="1922" ht="33.0" customHeight="1">
      <c r="A1922" s="43">
        <v>1.0014035E7</v>
      </c>
      <c r="B1922" s="45" t="s">
        <v>1971</v>
      </c>
      <c r="C1922" s="46" t="s">
        <v>24</v>
      </c>
      <c r="D1922" s="48">
        <v>36.37</v>
      </c>
    </row>
    <row r="1923" ht="33.0" customHeight="1">
      <c r="A1923" s="43">
        <v>1.0014037E7</v>
      </c>
      <c r="B1923" s="45" t="s">
        <v>1972</v>
      </c>
      <c r="C1923" s="46" t="s">
        <v>24</v>
      </c>
      <c r="D1923" s="48">
        <v>310.24</v>
      </c>
    </row>
    <row r="1924" ht="33.0" customHeight="1">
      <c r="A1924" s="43">
        <v>1.001404E7</v>
      </c>
      <c r="B1924" s="45" t="s">
        <v>1973</v>
      </c>
      <c r="C1924" s="46" t="s">
        <v>24</v>
      </c>
      <c r="D1924" s="48">
        <v>312.18</v>
      </c>
    </row>
    <row r="1925" ht="33.0" customHeight="1">
      <c r="A1925" s="43">
        <v>1.0014042E7</v>
      </c>
      <c r="B1925" s="45" t="s">
        <v>1974</v>
      </c>
      <c r="C1925" s="46" t="s">
        <v>24</v>
      </c>
      <c r="D1925" s="48">
        <v>198.7</v>
      </c>
    </row>
    <row r="1926" ht="33.0" customHeight="1">
      <c r="A1926" s="43">
        <v>1.0014043E7</v>
      </c>
      <c r="B1926" s="45" t="s">
        <v>1975</v>
      </c>
      <c r="C1926" s="46" t="s">
        <v>24</v>
      </c>
      <c r="D1926" s="48">
        <v>228.73</v>
      </c>
    </row>
    <row r="1927" ht="33.0" customHeight="1">
      <c r="A1927" s="43">
        <v>1.0014044E7</v>
      </c>
      <c r="B1927" s="45" t="s">
        <v>1976</v>
      </c>
      <c r="C1927" s="46" t="s">
        <v>24</v>
      </c>
      <c r="D1927" s="48">
        <v>577.6</v>
      </c>
    </row>
    <row r="1928" ht="33.0" customHeight="1">
      <c r="A1928" s="43">
        <v>1.0014045E7</v>
      </c>
      <c r="B1928" s="45" t="s">
        <v>1977</v>
      </c>
      <c r="C1928" s="46" t="s">
        <v>24</v>
      </c>
      <c r="D1928" s="48">
        <v>1466.86</v>
      </c>
    </row>
    <row r="1929" ht="33.0" customHeight="1">
      <c r="A1929" s="43">
        <v>1.0014048E7</v>
      </c>
      <c r="B1929" s="45" t="s">
        <v>1978</v>
      </c>
      <c r="C1929" s="46" t="s">
        <v>24</v>
      </c>
      <c r="D1929" s="48">
        <v>766.64</v>
      </c>
    </row>
    <row r="1930" ht="33.0" customHeight="1">
      <c r="A1930" s="43">
        <v>1.0014049E7</v>
      </c>
      <c r="B1930" s="45" t="s">
        <v>1979</v>
      </c>
      <c r="C1930" s="46" t="s">
        <v>24</v>
      </c>
      <c r="D1930" s="48">
        <v>332.5</v>
      </c>
    </row>
    <row r="1931" ht="33.0" customHeight="1">
      <c r="A1931" s="43">
        <v>1.0014052E7</v>
      </c>
      <c r="B1931" s="45" t="s">
        <v>1980</v>
      </c>
      <c r="C1931" s="46" t="s">
        <v>24</v>
      </c>
      <c r="D1931" s="48">
        <v>58.84</v>
      </c>
    </row>
    <row r="1932" ht="33.0" customHeight="1">
      <c r="A1932" s="43">
        <v>1.0014066E7</v>
      </c>
      <c r="B1932" s="45" t="s">
        <v>1981</v>
      </c>
      <c r="C1932" s="46" t="s">
        <v>24</v>
      </c>
      <c r="D1932" s="48">
        <v>261.77</v>
      </c>
    </row>
    <row r="1933" ht="33.0" customHeight="1">
      <c r="A1933" s="43">
        <v>1.0014073E7</v>
      </c>
      <c r="B1933" s="45" t="s">
        <v>1982</v>
      </c>
      <c r="C1933" s="46" t="s">
        <v>87</v>
      </c>
      <c r="D1933" s="48">
        <v>125.45</v>
      </c>
    </row>
    <row r="1934" ht="33.0" customHeight="1">
      <c r="A1934" s="43">
        <v>1.0014074E7</v>
      </c>
      <c r="B1934" s="45" t="s">
        <v>1983</v>
      </c>
      <c r="C1934" s="46" t="s">
        <v>87</v>
      </c>
      <c r="D1934" s="48">
        <v>88.6</v>
      </c>
    </row>
    <row r="1935" ht="33.0" customHeight="1">
      <c r="A1935" s="43">
        <v>1.0014075E7</v>
      </c>
      <c r="B1935" s="45" t="s">
        <v>1984</v>
      </c>
      <c r="C1935" s="46" t="s">
        <v>21</v>
      </c>
      <c r="D1935" s="48">
        <v>628.14</v>
      </c>
    </row>
    <row r="1936" ht="33.0" customHeight="1">
      <c r="A1936" s="43">
        <v>1.0014076E7</v>
      </c>
      <c r="B1936" s="45" t="s">
        <v>1985</v>
      </c>
      <c r="C1936" s="46" t="s">
        <v>21</v>
      </c>
      <c r="D1936" s="48">
        <v>687.69</v>
      </c>
    </row>
    <row r="1937" ht="33.0" customHeight="1">
      <c r="A1937" s="43">
        <v>1.0014077E7</v>
      </c>
      <c r="B1937" s="45" t="s">
        <v>1986</v>
      </c>
      <c r="C1937" s="46" t="s">
        <v>21</v>
      </c>
      <c r="D1937" s="48">
        <v>773.45</v>
      </c>
    </row>
    <row r="1938" ht="33.0" customHeight="1">
      <c r="A1938" s="43">
        <v>1.0014078E7</v>
      </c>
      <c r="B1938" s="45" t="s">
        <v>1987</v>
      </c>
      <c r="C1938" s="46" t="s">
        <v>21</v>
      </c>
      <c r="D1938" s="48">
        <v>1021.25</v>
      </c>
    </row>
    <row r="1939" ht="33.0" customHeight="1">
      <c r="A1939" s="43">
        <v>1.0014082E7</v>
      </c>
      <c r="B1939" s="45" t="s">
        <v>1988</v>
      </c>
      <c r="C1939" s="46" t="s">
        <v>21</v>
      </c>
      <c r="D1939" s="48">
        <v>820.99</v>
      </c>
    </row>
    <row r="1940" ht="33.0" customHeight="1">
      <c r="A1940" s="43">
        <v>1.0014086E7</v>
      </c>
      <c r="B1940" s="45" t="s">
        <v>1989</v>
      </c>
      <c r="C1940" s="46" t="s">
        <v>21</v>
      </c>
      <c r="D1940" s="48">
        <v>1498.62</v>
      </c>
    </row>
    <row r="1941" ht="33.0" customHeight="1">
      <c r="A1941" s="43">
        <v>1.0014088E7</v>
      </c>
      <c r="B1941" s="45" t="s">
        <v>1990</v>
      </c>
      <c r="C1941" s="46" t="s">
        <v>21</v>
      </c>
      <c r="D1941" s="48">
        <v>211.71</v>
      </c>
    </row>
    <row r="1942" ht="33.0" customHeight="1">
      <c r="A1942" s="43">
        <v>1.0014089E7</v>
      </c>
      <c r="B1942" s="45" t="s">
        <v>1991</v>
      </c>
      <c r="C1942" s="46" t="s">
        <v>21</v>
      </c>
      <c r="D1942" s="48">
        <v>216.15</v>
      </c>
    </row>
    <row r="1943" ht="33.0" customHeight="1">
      <c r="A1943" s="43">
        <v>1.0014091E7</v>
      </c>
      <c r="B1943" s="45" t="s">
        <v>1992</v>
      </c>
      <c r="C1943" s="46" t="s">
        <v>24</v>
      </c>
      <c r="D1943" s="48">
        <v>74.26</v>
      </c>
    </row>
    <row r="1944" ht="33.0" customHeight="1">
      <c r="A1944" s="43">
        <v>1.0014097E7</v>
      </c>
      <c r="B1944" s="45" t="s">
        <v>1993</v>
      </c>
      <c r="C1944" s="46" t="s">
        <v>24</v>
      </c>
      <c r="D1944" s="48">
        <v>72.54</v>
      </c>
    </row>
    <row r="1945" ht="33.0" customHeight="1">
      <c r="A1945" s="43">
        <v>1.005E7</v>
      </c>
      <c r="B1945" s="45" t="s">
        <v>212</v>
      </c>
      <c r="C1945" s="46" t="s">
        <v>19</v>
      </c>
      <c r="D1945" s="48" t="s">
        <v>19</v>
      </c>
    </row>
    <row r="1946" ht="33.0" customHeight="1">
      <c r="A1946" s="43">
        <v>1.0050001E7</v>
      </c>
      <c r="B1946" s="45" t="s">
        <v>1994</v>
      </c>
      <c r="C1946" s="46" t="s">
        <v>87</v>
      </c>
      <c r="D1946" s="48">
        <v>7.35</v>
      </c>
    </row>
    <row r="1947" ht="33.0" customHeight="1">
      <c r="A1947" s="43">
        <v>1.0050002E7</v>
      </c>
      <c r="B1947" s="45" t="s">
        <v>1995</v>
      </c>
      <c r="C1947" s="46" t="s">
        <v>87</v>
      </c>
      <c r="D1947" s="48">
        <v>12.25</v>
      </c>
    </row>
    <row r="1948" ht="33.0" customHeight="1">
      <c r="A1948" s="43">
        <v>1.0050003E7</v>
      </c>
      <c r="B1948" s="45" t="s">
        <v>1996</v>
      </c>
      <c r="C1948" s="46" t="s">
        <v>87</v>
      </c>
      <c r="D1948" s="48">
        <v>6.13</v>
      </c>
    </row>
    <row r="1949" ht="33.0" customHeight="1">
      <c r="A1949" s="43">
        <v>1.0050004E7</v>
      </c>
      <c r="B1949" s="45" t="s">
        <v>1997</v>
      </c>
      <c r="C1949" s="46" t="s">
        <v>87</v>
      </c>
      <c r="D1949" s="48">
        <v>11.03</v>
      </c>
    </row>
    <row r="1950" ht="33.0" customHeight="1">
      <c r="A1950" s="43">
        <v>1.0050005E7</v>
      </c>
      <c r="B1950" s="45" t="s">
        <v>1998</v>
      </c>
      <c r="C1950" s="46" t="s">
        <v>87</v>
      </c>
      <c r="D1950" s="48">
        <v>7.35</v>
      </c>
    </row>
    <row r="1951" ht="33.0" customHeight="1">
      <c r="A1951" s="43">
        <v>1.0050018E7</v>
      </c>
      <c r="B1951" s="45" t="s">
        <v>1999</v>
      </c>
      <c r="C1951" s="46" t="s">
        <v>24</v>
      </c>
      <c r="D1951" s="48">
        <v>6.13</v>
      </c>
    </row>
    <row r="1952" ht="33.0" customHeight="1">
      <c r="A1952" s="43">
        <v>1.0050032E7</v>
      </c>
      <c r="B1952" s="45" t="s">
        <v>2000</v>
      </c>
      <c r="C1952" s="46" t="s">
        <v>87</v>
      </c>
      <c r="D1952" s="48">
        <v>5.64</v>
      </c>
    </row>
    <row r="1953" ht="33.0" customHeight="1">
      <c r="A1953" s="43">
        <v>1.0050033E7</v>
      </c>
      <c r="B1953" s="45" t="s">
        <v>2001</v>
      </c>
      <c r="C1953" s="46" t="s">
        <v>87</v>
      </c>
      <c r="D1953" s="48">
        <v>3.68</v>
      </c>
    </row>
    <row r="1954" ht="33.0" customHeight="1">
      <c r="A1954" s="43">
        <v>1.006E7</v>
      </c>
      <c r="B1954" s="45" t="s">
        <v>365</v>
      </c>
      <c r="C1954" s="46" t="s">
        <v>19</v>
      </c>
      <c r="D1954" s="48" t="s">
        <v>19</v>
      </c>
    </row>
    <row r="1955" ht="33.0" customHeight="1">
      <c r="A1955" s="43">
        <v>1.0060001E7</v>
      </c>
      <c r="B1955" s="45" t="s">
        <v>2002</v>
      </c>
      <c r="C1955" s="46" t="s">
        <v>87</v>
      </c>
      <c r="D1955" s="48">
        <v>15.41</v>
      </c>
    </row>
    <row r="1956" ht="33.0" customHeight="1">
      <c r="A1956" s="43">
        <v>1.0060002E7</v>
      </c>
      <c r="B1956" s="45" t="s">
        <v>2003</v>
      </c>
      <c r="C1956" s="46" t="s">
        <v>87</v>
      </c>
      <c r="D1956" s="48">
        <v>18.49</v>
      </c>
    </row>
    <row r="1957" ht="33.0" customHeight="1">
      <c r="A1957" s="43">
        <v>1.0060003E7</v>
      </c>
      <c r="B1957" s="45" t="s">
        <v>2004</v>
      </c>
      <c r="C1957" s="46" t="s">
        <v>87</v>
      </c>
      <c r="D1957" s="48">
        <v>13.87</v>
      </c>
    </row>
    <row r="1958" ht="33.0" customHeight="1">
      <c r="A1958" s="43">
        <v>1.0060004E7</v>
      </c>
      <c r="B1958" s="45" t="s">
        <v>2005</v>
      </c>
      <c r="C1958" s="46" t="s">
        <v>87</v>
      </c>
      <c r="D1958" s="48">
        <v>16.95</v>
      </c>
    </row>
    <row r="1959" ht="33.0" customHeight="1">
      <c r="A1959" s="43">
        <v>1.0060005E7</v>
      </c>
      <c r="B1959" s="45" t="s">
        <v>2006</v>
      </c>
      <c r="C1959" s="46" t="s">
        <v>87</v>
      </c>
      <c r="D1959" s="48">
        <v>15.41</v>
      </c>
    </row>
    <row r="1960" ht="33.0" customHeight="1">
      <c r="A1960" s="43">
        <v>1.0060006E7</v>
      </c>
      <c r="B1960" s="45" t="s">
        <v>2007</v>
      </c>
      <c r="C1960" s="46" t="s">
        <v>87</v>
      </c>
      <c r="D1960" s="48">
        <v>18.49</v>
      </c>
    </row>
    <row r="1961" ht="33.0" customHeight="1">
      <c r="A1961" s="43">
        <v>1.0060007E7</v>
      </c>
      <c r="B1961" s="45" t="s">
        <v>2008</v>
      </c>
      <c r="C1961" s="46" t="s">
        <v>87</v>
      </c>
      <c r="D1961" s="48">
        <v>15.41</v>
      </c>
    </row>
    <row r="1962" ht="33.0" customHeight="1">
      <c r="A1962" s="43">
        <v>1.0060008E7</v>
      </c>
      <c r="B1962" s="45" t="s">
        <v>2009</v>
      </c>
      <c r="C1962" s="46" t="s">
        <v>87</v>
      </c>
      <c r="D1962" s="48">
        <v>18.49</v>
      </c>
    </row>
    <row r="1963" ht="33.0" customHeight="1">
      <c r="A1963" s="43">
        <v>1.0060009E7</v>
      </c>
      <c r="B1963" s="45" t="s">
        <v>2010</v>
      </c>
      <c r="C1963" s="46" t="s">
        <v>87</v>
      </c>
      <c r="D1963" s="48">
        <v>13.87</v>
      </c>
    </row>
    <row r="1964" ht="33.0" customHeight="1">
      <c r="A1964" s="43">
        <v>1.006001E7</v>
      </c>
      <c r="B1964" s="45" t="s">
        <v>2011</v>
      </c>
      <c r="C1964" s="46" t="s">
        <v>87</v>
      </c>
      <c r="D1964" s="48">
        <v>16.95</v>
      </c>
    </row>
    <row r="1965" ht="33.0" customHeight="1">
      <c r="A1965" s="43">
        <v>1.0060011E7</v>
      </c>
      <c r="B1965" s="45" t="s">
        <v>2012</v>
      </c>
      <c r="C1965" s="46" t="s">
        <v>87</v>
      </c>
      <c r="D1965" s="48">
        <v>21.57</v>
      </c>
    </row>
    <row r="1966" ht="33.0" customHeight="1">
      <c r="A1966" s="43">
        <v>1.0060012E7</v>
      </c>
      <c r="B1966" s="45" t="s">
        <v>2013</v>
      </c>
      <c r="C1966" s="46" t="s">
        <v>87</v>
      </c>
      <c r="D1966" s="48">
        <v>24.65</v>
      </c>
    </row>
    <row r="1967" ht="33.0" customHeight="1">
      <c r="A1967" s="43">
        <v>1.0060015E7</v>
      </c>
      <c r="B1967" s="45" t="s">
        <v>2014</v>
      </c>
      <c r="C1967" s="46" t="s">
        <v>24</v>
      </c>
      <c r="D1967" s="48">
        <v>165.98</v>
      </c>
    </row>
    <row r="1968" ht="33.0" customHeight="1">
      <c r="A1968" s="43">
        <v>1.0060018E7</v>
      </c>
      <c r="B1968" s="45" t="s">
        <v>2015</v>
      </c>
      <c r="C1968" s="46" t="s">
        <v>24</v>
      </c>
      <c r="D1968" s="48">
        <v>123.24</v>
      </c>
    </row>
    <row r="1969" ht="33.0" customHeight="1">
      <c r="A1969" s="43">
        <v>1.0060022E7</v>
      </c>
      <c r="B1969" s="45" t="s">
        <v>2016</v>
      </c>
      <c r="C1969" s="46" t="s">
        <v>24</v>
      </c>
      <c r="D1969" s="48">
        <v>33.9</v>
      </c>
    </row>
    <row r="1970" ht="33.0" customHeight="1">
      <c r="A1970" s="43">
        <v>1.0060024E7</v>
      </c>
      <c r="B1970" s="45" t="s">
        <v>2017</v>
      </c>
      <c r="C1970" s="46" t="s">
        <v>24</v>
      </c>
      <c r="D1970" s="48">
        <v>246.54</v>
      </c>
    </row>
    <row r="1971" ht="33.0" customHeight="1">
      <c r="A1971" s="43">
        <v>1.0060026E7</v>
      </c>
      <c r="B1971" s="45" t="s">
        <v>2018</v>
      </c>
      <c r="C1971" s="46" t="s">
        <v>24</v>
      </c>
      <c r="D1971" s="48">
        <v>16.95</v>
      </c>
    </row>
    <row r="1972" ht="33.0" customHeight="1">
      <c r="A1972" s="43">
        <v>1.0060029E7</v>
      </c>
      <c r="B1972" s="45" t="s">
        <v>2019</v>
      </c>
      <c r="C1972" s="46" t="s">
        <v>24</v>
      </c>
      <c r="D1972" s="48">
        <v>92.45</v>
      </c>
    </row>
    <row r="1973" ht="33.0" customHeight="1">
      <c r="A1973" s="43">
        <v>1.0060032E7</v>
      </c>
      <c r="B1973" s="45" t="s">
        <v>2020</v>
      </c>
      <c r="C1973" s="46" t="s">
        <v>87</v>
      </c>
      <c r="D1973" s="48">
        <v>7.7</v>
      </c>
    </row>
    <row r="1974" ht="33.0" customHeight="1">
      <c r="A1974" s="43">
        <v>1.0060033E7</v>
      </c>
      <c r="B1974" s="45" t="s">
        <v>2021</v>
      </c>
      <c r="C1974" s="46" t="s">
        <v>87</v>
      </c>
      <c r="D1974" s="48">
        <v>4.93</v>
      </c>
    </row>
    <row r="1975" ht="33.0" customHeight="1">
      <c r="A1975" s="43">
        <v>1.0060035E7</v>
      </c>
      <c r="B1975" s="45" t="s">
        <v>2022</v>
      </c>
      <c r="C1975" s="46" t="s">
        <v>24</v>
      </c>
      <c r="D1975" s="48">
        <v>46.23</v>
      </c>
    </row>
    <row r="1976" ht="33.0" customHeight="1">
      <c r="A1976" s="43">
        <v>1.006004E7</v>
      </c>
      <c r="B1976" s="45" t="s">
        <v>2023</v>
      </c>
      <c r="C1976" s="46" t="s">
        <v>24</v>
      </c>
      <c r="D1976" s="48">
        <v>12.33</v>
      </c>
    </row>
    <row r="1977" ht="33.0" customHeight="1">
      <c r="A1977" s="43">
        <v>1.0060042E7</v>
      </c>
      <c r="B1977" s="45" t="s">
        <v>2024</v>
      </c>
      <c r="C1977" s="46" t="s">
        <v>24</v>
      </c>
      <c r="D1977" s="48">
        <v>8.01</v>
      </c>
    </row>
    <row r="1978" ht="33.0" customHeight="1">
      <c r="A1978" s="43">
        <v>1.0060045E7</v>
      </c>
      <c r="B1978" s="45" t="s">
        <v>2025</v>
      </c>
      <c r="C1978" s="46" t="s">
        <v>24</v>
      </c>
      <c r="D1978" s="48">
        <v>23.42</v>
      </c>
    </row>
    <row r="1979" ht="33.0" customHeight="1">
      <c r="A1979" s="43">
        <v>1.006005E7</v>
      </c>
      <c r="B1979" s="45" t="s">
        <v>2026</v>
      </c>
      <c r="C1979" s="46" t="s">
        <v>21</v>
      </c>
      <c r="D1979" s="48">
        <v>13.81</v>
      </c>
    </row>
    <row r="1980" ht="33.0" customHeight="1">
      <c r="A1980" s="43">
        <v>1.007E7</v>
      </c>
      <c r="B1980" s="45" t="s">
        <v>373</v>
      </c>
      <c r="C1980" s="46" t="s">
        <v>19</v>
      </c>
      <c r="D1980" s="48" t="s">
        <v>19</v>
      </c>
    </row>
    <row r="1981" ht="33.0" customHeight="1">
      <c r="A1981" s="43">
        <v>1.0070018E7</v>
      </c>
      <c r="B1981" s="45" t="s">
        <v>2027</v>
      </c>
      <c r="C1981" s="46" t="s">
        <v>24</v>
      </c>
      <c r="D1981" s="48">
        <v>112.65</v>
      </c>
    </row>
    <row r="1982" ht="33.0" customHeight="1">
      <c r="A1982" s="43">
        <v>1.0070022E7</v>
      </c>
      <c r="B1982" s="45" t="s">
        <v>2028</v>
      </c>
      <c r="C1982" s="46" t="s">
        <v>24</v>
      </c>
      <c r="D1982" s="48">
        <v>58.09</v>
      </c>
    </row>
    <row r="1983" ht="33.0" customHeight="1">
      <c r="A1983" s="43">
        <v>1.0070024E7</v>
      </c>
      <c r="B1983" s="45" t="s">
        <v>2029</v>
      </c>
      <c r="C1983" s="46" t="s">
        <v>24</v>
      </c>
      <c r="D1983" s="48">
        <v>221.3</v>
      </c>
    </row>
    <row r="1984" ht="33.0" customHeight="1">
      <c r="A1984" s="43">
        <v>1.0070026E7</v>
      </c>
      <c r="B1984" s="45" t="s">
        <v>2030</v>
      </c>
      <c r="C1984" s="46" t="s">
        <v>24</v>
      </c>
      <c r="D1984" s="48">
        <v>106.27</v>
      </c>
    </row>
    <row r="1985" ht="33.0" customHeight="1">
      <c r="A1985" s="43">
        <v>1.0070029E7</v>
      </c>
      <c r="B1985" s="45" t="s">
        <v>2031</v>
      </c>
      <c r="C1985" s="46" t="s">
        <v>24</v>
      </c>
      <c r="D1985" s="48">
        <v>287.7</v>
      </c>
    </row>
    <row r="1986" ht="33.0" customHeight="1">
      <c r="A1986" s="43">
        <v>1.0070032E7</v>
      </c>
      <c r="B1986" s="45" t="s">
        <v>2032</v>
      </c>
      <c r="C1986" s="46" t="s">
        <v>87</v>
      </c>
      <c r="D1986" s="48">
        <v>71.92</v>
      </c>
    </row>
    <row r="1987" ht="33.0" customHeight="1">
      <c r="A1987" s="43">
        <v>1.0070033E7</v>
      </c>
      <c r="B1987" s="45" t="s">
        <v>2033</v>
      </c>
      <c r="C1987" s="46" t="s">
        <v>87</v>
      </c>
      <c r="D1987" s="48">
        <v>59.92</v>
      </c>
    </row>
    <row r="1988" ht="33.0" customHeight="1">
      <c r="A1988" s="43">
        <v>1.0070035E7</v>
      </c>
      <c r="B1988" s="45" t="s">
        <v>2034</v>
      </c>
      <c r="C1988" s="46" t="s">
        <v>24</v>
      </c>
      <c r="D1988" s="48">
        <v>165.98</v>
      </c>
    </row>
    <row r="1989" ht="33.0" customHeight="1">
      <c r="A1989" s="43">
        <v>1.007004E7</v>
      </c>
      <c r="B1989" s="45" t="s">
        <v>2035</v>
      </c>
      <c r="C1989" s="46" t="s">
        <v>24</v>
      </c>
      <c r="D1989" s="48">
        <v>27.66</v>
      </c>
    </row>
    <row r="1990" ht="33.0" customHeight="1">
      <c r="A1990" s="43">
        <v>1.0070042E7</v>
      </c>
      <c r="B1990" s="45" t="s">
        <v>2036</v>
      </c>
      <c r="C1990" s="46" t="s">
        <v>24</v>
      </c>
      <c r="D1990" s="48">
        <v>15.41</v>
      </c>
    </row>
    <row r="1991" ht="33.0" customHeight="1">
      <c r="A1991" s="43">
        <v>1.0070045E7</v>
      </c>
      <c r="B1991" s="45" t="s">
        <v>2037</v>
      </c>
      <c r="C1991" s="46" t="s">
        <v>24</v>
      </c>
      <c r="D1991" s="48">
        <v>138.32</v>
      </c>
    </row>
    <row r="1992" ht="33.0" customHeight="1">
      <c r="A1992" s="43">
        <v>1.008E7</v>
      </c>
      <c r="B1992" s="45" t="s">
        <v>417</v>
      </c>
      <c r="C1992" s="46" t="s">
        <v>19</v>
      </c>
      <c r="D1992" s="48" t="s">
        <v>19</v>
      </c>
    </row>
    <row r="1993" ht="33.0" customHeight="1">
      <c r="A1993" s="43">
        <v>1.008007E7</v>
      </c>
      <c r="B1993" s="45" t="s">
        <v>2038</v>
      </c>
      <c r="C1993" s="46" t="s">
        <v>24</v>
      </c>
      <c r="D1993" s="48">
        <v>40.1</v>
      </c>
    </row>
    <row r="1994" ht="33.0" customHeight="1">
      <c r="A1994" s="43">
        <v>1.0080072E7</v>
      </c>
      <c r="B1994" s="45" t="s">
        <v>2039</v>
      </c>
      <c r="C1994" s="46" t="s">
        <v>24</v>
      </c>
      <c r="D1994" s="48">
        <v>194.84</v>
      </c>
    </row>
    <row r="1995" ht="33.0" customHeight="1">
      <c r="A1995" s="43">
        <v>1.0080073E7</v>
      </c>
      <c r="B1995" s="45" t="s">
        <v>2040</v>
      </c>
      <c r="C1995" s="46" t="s">
        <v>24</v>
      </c>
      <c r="D1995" s="48">
        <v>253.2</v>
      </c>
    </row>
    <row r="1996" ht="33.0" customHeight="1">
      <c r="A1996" s="43">
        <v>1.0080074E7</v>
      </c>
      <c r="B1996" s="45" t="s">
        <v>2041</v>
      </c>
      <c r="C1996" s="46" t="s">
        <v>24</v>
      </c>
      <c r="D1996" s="48">
        <v>152.11</v>
      </c>
    </row>
    <row r="1997" ht="33.0" customHeight="1">
      <c r="A1997" s="43">
        <v>1.0080076E7</v>
      </c>
      <c r="B1997" s="45" t="s">
        <v>2042</v>
      </c>
      <c r="C1997" s="46" t="s">
        <v>24</v>
      </c>
      <c r="D1997" s="48">
        <v>22.45</v>
      </c>
    </row>
    <row r="1998" ht="33.0" customHeight="1">
      <c r="A1998" s="43">
        <v>1.0080081E7</v>
      </c>
      <c r="B1998" s="45" t="s">
        <v>2043</v>
      </c>
      <c r="C1998" s="46" t="s">
        <v>24</v>
      </c>
      <c r="D1998" s="48">
        <v>36.2</v>
      </c>
    </row>
    <row r="1999" ht="33.0" customHeight="1">
      <c r="A1999" s="43">
        <v>1.0080086E7</v>
      </c>
      <c r="B1999" s="45" t="s">
        <v>2044</v>
      </c>
      <c r="C1999" s="46" t="s">
        <v>24</v>
      </c>
      <c r="D1999" s="48">
        <v>66.91</v>
      </c>
    </row>
    <row r="2000" ht="33.0" customHeight="1">
      <c r="A2000" s="43">
        <v>1.0080093E7</v>
      </c>
      <c r="B2000" s="45" t="s">
        <v>2045</v>
      </c>
      <c r="C2000" s="46" t="s">
        <v>24</v>
      </c>
      <c r="D2000" s="48">
        <v>87.47</v>
      </c>
    </row>
    <row r="2001" ht="33.0" customHeight="1">
      <c r="A2001" s="43">
        <v>1.0080097E7</v>
      </c>
      <c r="B2001" s="45" t="s">
        <v>2046</v>
      </c>
      <c r="C2001" s="46" t="s">
        <v>24</v>
      </c>
      <c r="D2001" s="48">
        <v>40.68</v>
      </c>
    </row>
    <row r="2002" ht="33.0" customHeight="1">
      <c r="A2002" s="43">
        <v>1.009E7</v>
      </c>
      <c r="B2002" s="45" t="s">
        <v>219</v>
      </c>
      <c r="C2002" s="46" t="s">
        <v>19</v>
      </c>
      <c r="D2002" s="48" t="s">
        <v>19</v>
      </c>
    </row>
    <row r="2003" ht="33.0" customHeight="1">
      <c r="A2003" s="43">
        <v>1.0090001E7</v>
      </c>
      <c r="B2003" s="45" t="s">
        <v>2047</v>
      </c>
      <c r="C2003" s="46" t="s">
        <v>87</v>
      </c>
      <c r="D2003" s="48">
        <v>14.56</v>
      </c>
    </row>
    <row r="2004" ht="33.0" customHeight="1">
      <c r="A2004" s="34">
        <v>1.1E7</v>
      </c>
      <c r="B2004" s="37" t="s">
        <v>2048</v>
      </c>
      <c r="C2004" s="39"/>
      <c r="D2004" s="40"/>
    </row>
    <row r="2005" ht="33.0" customHeight="1">
      <c r="A2005" s="43">
        <v>1.1001E7</v>
      </c>
      <c r="B2005" s="45" t="s">
        <v>2049</v>
      </c>
      <c r="C2005" s="46" t="s">
        <v>19</v>
      </c>
      <c r="D2005" s="48" t="s">
        <v>19</v>
      </c>
    </row>
    <row r="2006" ht="33.0" customHeight="1">
      <c r="A2006" s="43">
        <v>1.1001001E7</v>
      </c>
      <c r="B2006" s="45" t="s">
        <v>2050</v>
      </c>
      <c r="C2006" s="46" t="s">
        <v>21</v>
      </c>
      <c r="D2006" s="48">
        <v>18.42</v>
      </c>
    </row>
    <row r="2007" ht="33.0" customHeight="1">
      <c r="A2007" s="43">
        <v>1.1001008E7</v>
      </c>
      <c r="B2007" s="45" t="s">
        <v>2051</v>
      </c>
      <c r="C2007" s="46" t="s">
        <v>21</v>
      </c>
      <c r="D2007" s="48">
        <v>51.87</v>
      </c>
    </row>
    <row r="2008" ht="33.0" customHeight="1">
      <c r="A2008" s="43">
        <v>1.1001009E7</v>
      </c>
      <c r="B2008" s="45" t="s">
        <v>2052</v>
      </c>
      <c r="C2008" s="46" t="s">
        <v>21</v>
      </c>
      <c r="D2008" s="48">
        <v>52.76</v>
      </c>
    </row>
    <row r="2009" ht="33.0" customHeight="1">
      <c r="A2009" s="43">
        <v>1.1001013E7</v>
      </c>
      <c r="B2009" s="45" t="s">
        <v>2053</v>
      </c>
      <c r="C2009" s="46" t="s">
        <v>21</v>
      </c>
      <c r="D2009" s="48">
        <v>40.52</v>
      </c>
    </row>
    <row r="2010" ht="33.0" customHeight="1">
      <c r="A2010" s="43">
        <v>1.1002E7</v>
      </c>
      <c r="B2010" s="45" t="s">
        <v>2054</v>
      </c>
      <c r="C2010" s="46" t="s">
        <v>19</v>
      </c>
      <c r="D2010" s="48" t="s">
        <v>19</v>
      </c>
    </row>
    <row r="2011" ht="33.0" customHeight="1">
      <c r="A2011" s="43">
        <v>1.1002001E7</v>
      </c>
      <c r="B2011" s="45" t="s">
        <v>2050</v>
      </c>
      <c r="C2011" s="46" t="s">
        <v>21</v>
      </c>
      <c r="D2011" s="48">
        <v>7.47</v>
      </c>
    </row>
    <row r="2012" ht="33.0" customHeight="1">
      <c r="A2012" s="43">
        <v>1.1002003E7</v>
      </c>
      <c r="B2012" s="45" t="s">
        <v>2055</v>
      </c>
      <c r="C2012" s="46" t="s">
        <v>21</v>
      </c>
      <c r="D2012" s="48">
        <v>17.54</v>
      </c>
    </row>
    <row r="2013" ht="33.0" customHeight="1">
      <c r="A2013" s="43">
        <v>1.1002008E7</v>
      </c>
      <c r="B2013" s="45" t="s">
        <v>2056</v>
      </c>
      <c r="C2013" s="46" t="s">
        <v>21</v>
      </c>
      <c r="D2013" s="48">
        <v>47.85</v>
      </c>
    </row>
    <row r="2014" ht="33.0" customHeight="1">
      <c r="A2014" s="43">
        <v>1.1002009E7</v>
      </c>
      <c r="B2014" s="45" t="s">
        <v>2057</v>
      </c>
      <c r="C2014" s="46" t="s">
        <v>21</v>
      </c>
      <c r="D2014" s="48">
        <v>47.23</v>
      </c>
    </row>
    <row r="2015" ht="33.0" customHeight="1">
      <c r="A2015" s="43">
        <v>1.100201E7</v>
      </c>
      <c r="B2015" s="45" t="s">
        <v>2058</v>
      </c>
      <c r="C2015" s="46" t="s">
        <v>21</v>
      </c>
      <c r="D2015" s="48">
        <v>55.83</v>
      </c>
    </row>
    <row r="2016" ht="33.0" customHeight="1">
      <c r="A2016" s="43">
        <v>1.1002013E7</v>
      </c>
      <c r="B2016" s="45" t="s">
        <v>2053</v>
      </c>
      <c r="C2016" s="46" t="s">
        <v>21</v>
      </c>
      <c r="D2016" s="48">
        <v>25.79</v>
      </c>
    </row>
    <row r="2017" ht="33.0" customHeight="1">
      <c r="A2017" s="43">
        <v>1.1002015E7</v>
      </c>
      <c r="B2017" s="45" t="s">
        <v>2059</v>
      </c>
      <c r="C2017" s="46" t="s">
        <v>21</v>
      </c>
      <c r="D2017" s="48">
        <v>26.48</v>
      </c>
    </row>
    <row r="2018" ht="33.0" customHeight="1">
      <c r="A2018" s="43">
        <v>1.1002025E7</v>
      </c>
      <c r="B2018" s="45" t="s">
        <v>2060</v>
      </c>
      <c r="C2018" s="46" t="s">
        <v>21</v>
      </c>
      <c r="D2018" s="48">
        <v>77.99</v>
      </c>
    </row>
    <row r="2019" ht="33.0" customHeight="1">
      <c r="A2019" s="43">
        <v>1.1002029E7</v>
      </c>
      <c r="B2019" s="45" t="s">
        <v>2061</v>
      </c>
      <c r="C2019" s="46" t="s">
        <v>21</v>
      </c>
      <c r="D2019" s="48">
        <v>67.08</v>
      </c>
    </row>
    <row r="2020" ht="33.0" customHeight="1">
      <c r="A2020" s="43">
        <v>1.1002075E7</v>
      </c>
      <c r="B2020" s="45" t="s">
        <v>2062</v>
      </c>
      <c r="C2020" s="46" t="s">
        <v>21</v>
      </c>
      <c r="D2020" s="48">
        <v>204.39</v>
      </c>
    </row>
    <row r="2021" ht="33.0" customHeight="1">
      <c r="A2021" s="43">
        <v>1.1002105E7</v>
      </c>
      <c r="B2021" s="45" t="s">
        <v>2063</v>
      </c>
      <c r="C2021" s="46" t="s">
        <v>21</v>
      </c>
      <c r="D2021" s="48">
        <v>7.07</v>
      </c>
    </row>
    <row r="2022" ht="33.0" customHeight="1">
      <c r="A2022" s="43">
        <v>1.1002107E7</v>
      </c>
      <c r="B2022" s="45" t="s">
        <v>2064</v>
      </c>
      <c r="C2022" s="46" t="s">
        <v>21</v>
      </c>
      <c r="D2022" s="48">
        <v>10.74</v>
      </c>
    </row>
    <row r="2023" ht="33.0" customHeight="1">
      <c r="A2023" s="43">
        <v>1.1003E7</v>
      </c>
      <c r="B2023" s="45" t="s">
        <v>2065</v>
      </c>
      <c r="C2023" s="46" t="s">
        <v>19</v>
      </c>
      <c r="D2023" s="48" t="s">
        <v>19</v>
      </c>
    </row>
    <row r="2024" ht="33.0" customHeight="1">
      <c r="A2024" s="43">
        <v>1.1003001E7</v>
      </c>
      <c r="B2024" s="45" t="s">
        <v>2050</v>
      </c>
      <c r="C2024" s="46" t="s">
        <v>21</v>
      </c>
      <c r="D2024" s="48">
        <v>7.47</v>
      </c>
    </row>
    <row r="2025" ht="33.0" customHeight="1">
      <c r="A2025" s="43">
        <v>1.1003003E7</v>
      </c>
      <c r="B2025" s="45" t="s">
        <v>2066</v>
      </c>
      <c r="C2025" s="46" t="s">
        <v>21</v>
      </c>
      <c r="D2025" s="48">
        <v>16.17</v>
      </c>
    </row>
    <row r="2026" ht="33.0" customHeight="1">
      <c r="A2026" s="43">
        <v>1.1003004E7</v>
      </c>
      <c r="B2026" s="45" t="s">
        <v>2067</v>
      </c>
      <c r="C2026" s="46" t="s">
        <v>21</v>
      </c>
      <c r="D2026" s="48">
        <v>23.31</v>
      </c>
    </row>
    <row r="2027" ht="33.0" customHeight="1">
      <c r="A2027" s="43">
        <v>1.1003005E7</v>
      </c>
      <c r="B2027" s="45" t="s">
        <v>2055</v>
      </c>
      <c r="C2027" s="46" t="s">
        <v>21</v>
      </c>
      <c r="D2027" s="48">
        <v>17.54</v>
      </c>
    </row>
    <row r="2028" ht="33.0" customHeight="1">
      <c r="A2028" s="43">
        <v>1.1003008E7</v>
      </c>
      <c r="B2028" s="45" t="s">
        <v>2068</v>
      </c>
      <c r="C2028" s="46" t="s">
        <v>21</v>
      </c>
      <c r="D2028" s="48">
        <v>47.85</v>
      </c>
    </row>
    <row r="2029" ht="33.0" customHeight="1">
      <c r="A2029" s="43">
        <v>1.1003009E7</v>
      </c>
      <c r="B2029" s="45" t="s">
        <v>2069</v>
      </c>
      <c r="C2029" s="46" t="s">
        <v>21</v>
      </c>
      <c r="D2029" s="48">
        <v>47.23</v>
      </c>
    </row>
    <row r="2030" ht="33.0" customHeight="1">
      <c r="A2030" s="43">
        <v>1.100301E7</v>
      </c>
      <c r="B2030" s="45" t="s">
        <v>2070</v>
      </c>
      <c r="C2030" s="46" t="s">
        <v>21</v>
      </c>
      <c r="D2030" s="48">
        <v>55.83</v>
      </c>
    </row>
    <row r="2031" ht="33.0" customHeight="1">
      <c r="A2031" s="43">
        <v>1.1003013E7</v>
      </c>
      <c r="B2031" s="45" t="s">
        <v>2071</v>
      </c>
      <c r="C2031" s="46" t="s">
        <v>21</v>
      </c>
      <c r="D2031" s="48">
        <v>24.35</v>
      </c>
    </row>
    <row r="2032" ht="33.0" customHeight="1">
      <c r="A2032" s="43">
        <v>1.1003041E7</v>
      </c>
      <c r="B2032" s="45" t="s">
        <v>2072</v>
      </c>
      <c r="C2032" s="46" t="s">
        <v>87</v>
      </c>
      <c r="D2032" s="48">
        <v>82.9</v>
      </c>
    </row>
    <row r="2033" ht="33.0" customHeight="1">
      <c r="A2033" s="43">
        <v>1.1003045E7</v>
      </c>
      <c r="B2033" s="45" t="s">
        <v>2073</v>
      </c>
      <c r="C2033" s="46" t="s">
        <v>21</v>
      </c>
      <c r="D2033" s="48">
        <v>200.65</v>
      </c>
    </row>
    <row r="2034" ht="33.0" customHeight="1">
      <c r="A2034" s="43">
        <v>1.1003046E7</v>
      </c>
      <c r="B2034" s="45" t="s">
        <v>2074</v>
      </c>
      <c r="C2034" s="46" t="s">
        <v>21</v>
      </c>
      <c r="D2034" s="48">
        <v>91.05</v>
      </c>
    </row>
    <row r="2035" ht="33.0" customHeight="1">
      <c r="A2035" s="43">
        <v>1.1003047E7</v>
      </c>
      <c r="B2035" s="45" t="s">
        <v>2075</v>
      </c>
      <c r="C2035" s="46" t="s">
        <v>21</v>
      </c>
      <c r="D2035" s="48">
        <v>213.26</v>
      </c>
    </row>
    <row r="2036" ht="33.0" customHeight="1">
      <c r="A2036" s="43">
        <v>1.1003105E7</v>
      </c>
      <c r="B2036" s="45" t="s">
        <v>2063</v>
      </c>
      <c r="C2036" s="46" t="s">
        <v>21</v>
      </c>
      <c r="D2036" s="48">
        <v>7.07</v>
      </c>
    </row>
    <row r="2037" ht="33.0" customHeight="1">
      <c r="A2037" s="43">
        <v>1.1003107E7</v>
      </c>
      <c r="B2037" s="45" t="s">
        <v>2064</v>
      </c>
      <c r="C2037" s="46" t="s">
        <v>21</v>
      </c>
      <c r="D2037" s="48">
        <v>10.74</v>
      </c>
    </row>
    <row r="2038" ht="33.0" customHeight="1">
      <c r="A2038" s="43">
        <v>1.1003109E7</v>
      </c>
      <c r="B2038" s="45" t="s">
        <v>2076</v>
      </c>
      <c r="C2038" s="46" t="s">
        <v>21</v>
      </c>
      <c r="D2038" s="48">
        <v>11.5</v>
      </c>
    </row>
    <row r="2039" ht="33.0" customHeight="1">
      <c r="A2039" s="43">
        <v>1.100311E7</v>
      </c>
      <c r="B2039" s="45" t="s">
        <v>2077</v>
      </c>
      <c r="C2039" s="46" t="s">
        <v>21</v>
      </c>
      <c r="D2039" s="48">
        <v>55.35</v>
      </c>
    </row>
    <row r="2040" ht="33.0" customHeight="1">
      <c r="A2040" s="43">
        <v>1.1004E7</v>
      </c>
      <c r="B2040" s="45" t="s">
        <v>2078</v>
      </c>
      <c r="C2040" s="46" t="s">
        <v>19</v>
      </c>
      <c r="D2040" s="48" t="s">
        <v>19</v>
      </c>
    </row>
    <row r="2041" ht="33.0" customHeight="1">
      <c r="A2041" s="43">
        <v>1.1004004E7</v>
      </c>
      <c r="B2041" s="45" t="s">
        <v>2079</v>
      </c>
      <c r="C2041" s="46" t="s">
        <v>87</v>
      </c>
      <c r="D2041" s="48">
        <v>41.72</v>
      </c>
    </row>
    <row r="2042" ht="33.0" customHeight="1">
      <c r="A2042" s="43">
        <v>1.1004005E7</v>
      </c>
      <c r="B2042" s="45" t="s">
        <v>2080</v>
      </c>
      <c r="C2042" s="46" t="s">
        <v>87</v>
      </c>
      <c r="D2042" s="48">
        <v>38.42</v>
      </c>
    </row>
    <row r="2043" ht="33.0" customHeight="1">
      <c r="A2043" s="43">
        <v>1.1004006E7</v>
      </c>
      <c r="B2043" s="45" t="s">
        <v>2082</v>
      </c>
      <c r="C2043" s="46" t="s">
        <v>87</v>
      </c>
      <c r="D2043" s="48">
        <v>45.36</v>
      </c>
    </row>
    <row r="2044" ht="33.0" customHeight="1">
      <c r="A2044" s="43">
        <v>1.1004013E7</v>
      </c>
      <c r="B2044" s="45" t="s">
        <v>2083</v>
      </c>
      <c r="C2044" s="46" t="s">
        <v>87</v>
      </c>
      <c r="D2044" s="48">
        <v>36.87</v>
      </c>
    </row>
    <row r="2045" ht="33.0" customHeight="1">
      <c r="A2045" s="43">
        <v>1.1004017E7</v>
      </c>
      <c r="B2045" s="45" t="s">
        <v>2084</v>
      </c>
      <c r="C2045" s="46" t="s">
        <v>87</v>
      </c>
      <c r="D2045" s="48">
        <v>36.6</v>
      </c>
    </row>
    <row r="2046" ht="33.0" customHeight="1">
      <c r="A2046" s="43">
        <v>1.100405E7</v>
      </c>
      <c r="B2046" s="45" t="s">
        <v>2085</v>
      </c>
      <c r="C2046" s="46" t="s">
        <v>87</v>
      </c>
      <c r="D2046" s="48">
        <v>21.16</v>
      </c>
    </row>
    <row r="2047" ht="33.0" customHeight="1">
      <c r="A2047" s="43">
        <v>1.1004056E7</v>
      </c>
      <c r="B2047" s="45" t="s">
        <v>2086</v>
      </c>
      <c r="C2047" s="46" t="s">
        <v>87</v>
      </c>
      <c r="D2047" s="48">
        <v>126.0</v>
      </c>
    </row>
    <row r="2048" ht="33.0" customHeight="1">
      <c r="A2048" s="43">
        <v>1.1004058E7</v>
      </c>
      <c r="B2048" s="45" t="s">
        <v>2087</v>
      </c>
      <c r="C2048" s="46" t="s">
        <v>87</v>
      </c>
      <c r="D2048" s="48">
        <v>159.25</v>
      </c>
    </row>
    <row r="2049" ht="33.0" customHeight="1">
      <c r="A2049" s="43">
        <v>1.100406E7</v>
      </c>
      <c r="B2049" s="45" t="s">
        <v>2088</v>
      </c>
      <c r="C2049" s="46" t="s">
        <v>87</v>
      </c>
      <c r="D2049" s="48">
        <v>171.76</v>
      </c>
    </row>
    <row r="2050" ht="33.0" customHeight="1">
      <c r="A2050" s="43">
        <v>1.1004101E7</v>
      </c>
      <c r="B2050" s="45" t="s">
        <v>2089</v>
      </c>
      <c r="C2050" s="46" t="s">
        <v>87</v>
      </c>
      <c r="D2050" s="48">
        <v>280.81</v>
      </c>
    </row>
    <row r="2051" ht="33.0" customHeight="1">
      <c r="A2051" s="43">
        <v>1.105E7</v>
      </c>
      <c r="B2051" s="45" t="s">
        <v>212</v>
      </c>
      <c r="C2051" s="46" t="s">
        <v>19</v>
      </c>
      <c r="D2051" s="48" t="s">
        <v>19</v>
      </c>
    </row>
    <row r="2052" ht="33.0" customHeight="1">
      <c r="A2052" s="43">
        <v>1.1050002E7</v>
      </c>
      <c r="B2052" s="45" t="s">
        <v>2091</v>
      </c>
      <c r="C2052" s="46" t="s">
        <v>21</v>
      </c>
      <c r="D2052" s="48">
        <v>5.52</v>
      </c>
    </row>
    <row r="2053" ht="33.0" customHeight="1">
      <c r="A2053" s="43">
        <v>1.1050003E7</v>
      </c>
      <c r="B2053" s="45" t="s">
        <v>2092</v>
      </c>
      <c r="C2053" s="46" t="s">
        <v>21</v>
      </c>
      <c r="D2053" s="48">
        <v>11.03</v>
      </c>
    </row>
    <row r="2054" ht="33.0" customHeight="1">
      <c r="A2054" s="43">
        <v>1.1050005E7</v>
      </c>
      <c r="B2054" s="45" t="s">
        <v>2094</v>
      </c>
      <c r="C2054" s="46" t="s">
        <v>21</v>
      </c>
      <c r="D2054" s="48">
        <v>38.62</v>
      </c>
    </row>
    <row r="2055" ht="33.0" customHeight="1">
      <c r="A2055" s="43">
        <v>1.105001E7</v>
      </c>
      <c r="B2055" s="45" t="s">
        <v>2095</v>
      </c>
      <c r="C2055" s="46" t="s">
        <v>21</v>
      </c>
      <c r="D2055" s="48">
        <v>34.48</v>
      </c>
    </row>
    <row r="2056" ht="33.0" customHeight="1">
      <c r="A2056" s="43">
        <v>1.1050015E7</v>
      </c>
      <c r="B2056" s="45" t="s">
        <v>2097</v>
      </c>
      <c r="C2056" s="46" t="s">
        <v>21</v>
      </c>
      <c r="D2056" s="48">
        <v>68.96</v>
      </c>
    </row>
    <row r="2057" ht="33.0" customHeight="1">
      <c r="A2057" s="43">
        <v>1.106E7</v>
      </c>
      <c r="B2057" s="45" t="s">
        <v>365</v>
      </c>
      <c r="C2057" s="46" t="s">
        <v>19</v>
      </c>
      <c r="D2057" s="48" t="s">
        <v>19</v>
      </c>
    </row>
    <row r="2058" ht="33.0" customHeight="1">
      <c r="A2058" s="43">
        <v>1.1060005E7</v>
      </c>
      <c r="B2058" s="45" t="s">
        <v>2099</v>
      </c>
      <c r="C2058" s="46" t="s">
        <v>21</v>
      </c>
      <c r="D2058" s="48">
        <v>38.62</v>
      </c>
    </row>
    <row r="2059" ht="33.0" customHeight="1">
      <c r="A2059" s="43">
        <v>1.106001E7</v>
      </c>
      <c r="B2059" s="45" t="s">
        <v>2102</v>
      </c>
      <c r="C2059" s="46" t="s">
        <v>21</v>
      </c>
      <c r="D2059" s="48">
        <v>9.62</v>
      </c>
    </row>
    <row r="2060" ht="33.0" customHeight="1">
      <c r="A2060" s="43">
        <v>1.1060015E7</v>
      </c>
      <c r="B2060" s="45" t="s">
        <v>2105</v>
      </c>
      <c r="C2060" s="46" t="s">
        <v>21</v>
      </c>
      <c r="D2060" s="48">
        <v>28.85</v>
      </c>
    </row>
    <row r="2061" ht="33.0" customHeight="1">
      <c r="A2061" s="43">
        <v>1.107E7</v>
      </c>
      <c r="B2061" s="45" t="s">
        <v>373</v>
      </c>
      <c r="C2061" s="46" t="s">
        <v>19</v>
      </c>
      <c r="D2061" s="48" t="s">
        <v>19</v>
      </c>
    </row>
    <row r="2062" ht="33.0" customHeight="1">
      <c r="A2062" s="43">
        <v>1.1070005E7</v>
      </c>
      <c r="B2062" s="45" t="s">
        <v>2110</v>
      </c>
      <c r="C2062" s="46" t="s">
        <v>21</v>
      </c>
      <c r="D2062" s="48">
        <v>27.63</v>
      </c>
    </row>
    <row r="2063" ht="33.0" customHeight="1">
      <c r="A2063" s="43">
        <v>1.108E7</v>
      </c>
      <c r="B2063" s="45" t="s">
        <v>417</v>
      </c>
      <c r="C2063" s="46" t="s">
        <v>19</v>
      </c>
      <c r="D2063" s="48" t="s">
        <v>19</v>
      </c>
    </row>
    <row r="2064" ht="33.0" customHeight="1">
      <c r="A2064" s="43">
        <v>1.1080001E7</v>
      </c>
      <c r="B2064" s="45" t="s">
        <v>2112</v>
      </c>
      <c r="C2064" s="46" t="s">
        <v>87</v>
      </c>
      <c r="D2064" s="48">
        <v>48.75</v>
      </c>
    </row>
    <row r="2065" ht="33.0" customHeight="1">
      <c r="A2065" s="43">
        <v>1.1080005E7</v>
      </c>
      <c r="B2065" s="45" t="s">
        <v>2114</v>
      </c>
      <c r="C2065" s="46" t="s">
        <v>21</v>
      </c>
      <c r="D2065" s="48">
        <v>66.87</v>
      </c>
    </row>
    <row r="2066" ht="33.0" customHeight="1">
      <c r="A2066" s="43">
        <v>1.1080006E7</v>
      </c>
      <c r="B2066" s="45" t="s">
        <v>2116</v>
      </c>
      <c r="C2066" s="46" t="s">
        <v>21</v>
      </c>
      <c r="D2066" s="48">
        <v>34.71</v>
      </c>
    </row>
    <row r="2067" ht="33.0" customHeight="1">
      <c r="A2067" s="34">
        <v>1.2E7</v>
      </c>
      <c r="B2067" s="37" t="s">
        <v>2118</v>
      </c>
      <c r="C2067" s="39"/>
      <c r="D2067" s="40"/>
    </row>
    <row r="2068" ht="33.0" customHeight="1">
      <c r="A2068" s="43">
        <v>1.2001E7</v>
      </c>
      <c r="B2068" s="45" t="s">
        <v>2120</v>
      </c>
      <c r="C2068" s="46" t="s">
        <v>19</v>
      </c>
      <c r="D2068" s="48" t="s">
        <v>19</v>
      </c>
    </row>
    <row r="2069" ht="33.0" customHeight="1">
      <c r="A2069" s="43">
        <v>1.200103E7</v>
      </c>
      <c r="B2069" s="45" t="s">
        <v>2122</v>
      </c>
      <c r="C2069" s="46" t="s">
        <v>21</v>
      </c>
      <c r="D2069" s="48">
        <v>181.04</v>
      </c>
    </row>
    <row r="2070" ht="33.0" customHeight="1">
      <c r="A2070" s="43">
        <v>1.200104E7</v>
      </c>
      <c r="B2070" s="45" t="s">
        <v>2123</v>
      </c>
      <c r="C2070" s="46" t="s">
        <v>21</v>
      </c>
      <c r="D2070" s="48">
        <v>125.97</v>
      </c>
    </row>
    <row r="2071" ht="33.0" customHeight="1">
      <c r="A2071" s="43">
        <v>1.2001042E7</v>
      </c>
      <c r="B2071" s="45" t="s">
        <v>2125</v>
      </c>
      <c r="C2071" s="46" t="s">
        <v>21</v>
      </c>
      <c r="D2071" s="48">
        <v>146.2</v>
      </c>
    </row>
    <row r="2072" ht="33.0" customHeight="1">
      <c r="A2072" s="43">
        <v>1.2001043E7</v>
      </c>
      <c r="B2072" s="45" t="s">
        <v>2127</v>
      </c>
      <c r="C2072" s="46" t="s">
        <v>21</v>
      </c>
      <c r="D2072" s="48">
        <v>131.11</v>
      </c>
    </row>
    <row r="2073" ht="33.0" customHeight="1">
      <c r="A2073" s="43">
        <v>1.2001045E7</v>
      </c>
      <c r="B2073" s="45" t="s">
        <v>2128</v>
      </c>
      <c r="C2073" s="46" t="s">
        <v>21</v>
      </c>
      <c r="D2073" s="48">
        <v>109.95</v>
      </c>
    </row>
    <row r="2074" ht="33.0" customHeight="1">
      <c r="A2074" s="43">
        <v>1.205E7</v>
      </c>
      <c r="B2074" s="45" t="s">
        <v>212</v>
      </c>
      <c r="C2074" s="46" t="s">
        <v>19</v>
      </c>
      <c r="D2074" s="48" t="s">
        <v>19</v>
      </c>
    </row>
    <row r="2075" ht="33.0" customHeight="1">
      <c r="A2075" s="43">
        <v>1.2050001E7</v>
      </c>
      <c r="B2075" s="45" t="s">
        <v>2130</v>
      </c>
      <c r="C2075" s="46" t="s">
        <v>21</v>
      </c>
      <c r="D2075" s="48">
        <v>7.35</v>
      </c>
    </row>
    <row r="2076" ht="33.0" customHeight="1">
      <c r="A2076" s="43">
        <v>1.2050002E7</v>
      </c>
      <c r="B2076" s="45" t="s">
        <v>2132</v>
      </c>
      <c r="C2076" s="46" t="s">
        <v>21</v>
      </c>
      <c r="D2076" s="48">
        <v>9.8</v>
      </c>
    </row>
    <row r="2077" ht="33.0" customHeight="1">
      <c r="A2077" s="43">
        <v>1.2050005E7</v>
      </c>
      <c r="B2077" s="45" t="s">
        <v>2134</v>
      </c>
      <c r="C2077" s="46" t="s">
        <v>21</v>
      </c>
      <c r="D2077" s="48">
        <v>4.41</v>
      </c>
    </row>
    <row r="2078" ht="33.0" customHeight="1">
      <c r="A2078" s="43">
        <v>1.205002E7</v>
      </c>
      <c r="B2078" s="45" t="s">
        <v>2135</v>
      </c>
      <c r="C2078" s="46" t="s">
        <v>21</v>
      </c>
      <c r="D2078" s="48">
        <v>9.8</v>
      </c>
    </row>
    <row r="2079" ht="33.0" customHeight="1">
      <c r="A2079" s="43">
        <v>1.206E7</v>
      </c>
      <c r="B2079" s="45" t="s">
        <v>365</v>
      </c>
      <c r="C2079" s="46" t="s">
        <v>19</v>
      </c>
      <c r="D2079" s="48" t="s">
        <v>19</v>
      </c>
    </row>
    <row r="2080" ht="33.0" customHeight="1">
      <c r="A2080" s="43">
        <v>1.2060001E7</v>
      </c>
      <c r="B2080" s="45" t="s">
        <v>2139</v>
      </c>
      <c r="C2080" s="46" t="s">
        <v>21</v>
      </c>
      <c r="D2080" s="48">
        <v>18.67</v>
      </c>
    </row>
    <row r="2081" ht="33.0" customHeight="1">
      <c r="A2081" s="43">
        <v>1.2060002E7</v>
      </c>
      <c r="B2081" s="45" t="s">
        <v>2140</v>
      </c>
      <c r="C2081" s="46" t="s">
        <v>21</v>
      </c>
      <c r="D2081" s="48">
        <v>8.11</v>
      </c>
    </row>
    <row r="2082" ht="33.0" customHeight="1">
      <c r="A2082" s="43">
        <v>1.206002E7</v>
      </c>
      <c r="B2082" s="45" t="s">
        <v>2142</v>
      </c>
      <c r="C2082" s="46" t="s">
        <v>21</v>
      </c>
      <c r="D2082" s="48">
        <v>22.63</v>
      </c>
    </row>
    <row r="2083" ht="33.0" customHeight="1">
      <c r="A2083" s="43">
        <v>1.206003E7</v>
      </c>
      <c r="B2083" s="45" t="s">
        <v>2144</v>
      </c>
      <c r="C2083" s="46" t="s">
        <v>21</v>
      </c>
      <c r="D2083" s="48">
        <v>11.31</v>
      </c>
    </row>
    <row r="2084" ht="33.0" customHeight="1">
      <c r="A2084" s="43">
        <v>1.207E7</v>
      </c>
      <c r="B2084" s="45" t="s">
        <v>373</v>
      </c>
      <c r="C2084" s="46" t="s">
        <v>19</v>
      </c>
      <c r="D2084" s="48" t="s">
        <v>19</v>
      </c>
    </row>
    <row r="2085" ht="33.0" customHeight="1">
      <c r="A2085" s="43">
        <v>1.2070031E7</v>
      </c>
      <c r="B2085" s="45" t="s">
        <v>2146</v>
      </c>
      <c r="C2085" s="46" t="s">
        <v>21</v>
      </c>
      <c r="D2085" s="48">
        <v>8.49</v>
      </c>
    </row>
    <row r="2086" ht="33.0" customHeight="1">
      <c r="A2086" s="34">
        <v>1.3E7</v>
      </c>
      <c r="B2086" s="37" t="s">
        <v>2148</v>
      </c>
      <c r="C2086" s="39"/>
      <c r="D2086" s="40"/>
    </row>
    <row r="2087" ht="33.0" customHeight="1">
      <c r="A2087" s="43">
        <v>1.3001E7</v>
      </c>
      <c r="B2087" s="45" t="s">
        <v>2151</v>
      </c>
      <c r="C2087" s="46" t="s">
        <v>19</v>
      </c>
      <c r="D2087" s="48" t="s">
        <v>19</v>
      </c>
    </row>
    <row r="2088" ht="33.0" customHeight="1">
      <c r="A2088" s="43">
        <v>1.3001001E7</v>
      </c>
      <c r="B2088" s="45" t="s">
        <v>2152</v>
      </c>
      <c r="C2088" s="46" t="s">
        <v>30</v>
      </c>
      <c r="D2088" s="48">
        <v>269.59</v>
      </c>
    </row>
    <row r="2089" ht="33.0" customHeight="1">
      <c r="A2089" s="43">
        <v>1.3001002E7</v>
      </c>
      <c r="B2089" s="45" t="s">
        <v>2154</v>
      </c>
      <c r="C2089" s="46" t="s">
        <v>30</v>
      </c>
      <c r="D2089" s="48">
        <v>734.73</v>
      </c>
    </row>
    <row r="2090" ht="33.0" customHeight="1">
      <c r="A2090" s="43">
        <v>1.3001005E7</v>
      </c>
      <c r="B2090" s="45" t="s">
        <v>2156</v>
      </c>
      <c r="C2090" s="46" t="s">
        <v>30</v>
      </c>
      <c r="D2090" s="48">
        <v>534.59</v>
      </c>
    </row>
    <row r="2091" ht="33.0" customHeight="1">
      <c r="A2091" s="43">
        <v>1.3001006E7</v>
      </c>
      <c r="B2091" s="45" t="s">
        <v>2157</v>
      </c>
      <c r="C2091" s="46" t="s">
        <v>30</v>
      </c>
      <c r="D2091" s="48">
        <v>451.62</v>
      </c>
    </row>
    <row r="2092" ht="33.0" customHeight="1">
      <c r="A2092" s="43">
        <v>1.300101E7</v>
      </c>
      <c r="B2092" s="45" t="s">
        <v>82</v>
      </c>
      <c r="C2092" s="46" t="s">
        <v>30</v>
      </c>
      <c r="D2092" s="48">
        <v>244.83</v>
      </c>
    </row>
    <row r="2093" ht="33.0" customHeight="1">
      <c r="A2093" s="43">
        <v>1.3001011E7</v>
      </c>
      <c r="B2093" s="45" t="s">
        <v>80</v>
      </c>
      <c r="C2093" s="46" t="s">
        <v>30</v>
      </c>
      <c r="D2093" s="48">
        <v>177.96</v>
      </c>
    </row>
    <row r="2094" ht="33.0" customHeight="1">
      <c r="A2094" s="43">
        <v>1.3001014E7</v>
      </c>
      <c r="B2094" s="45" t="s">
        <v>183</v>
      </c>
      <c r="C2094" s="46" t="s">
        <v>30</v>
      </c>
      <c r="D2094" s="48">
        <v>548.82</v>
      </c>
    </row>
    <row r="2095" ht="33.0" customHeight="1">
      <c r="A2095" s="43">
        <v>1.3001015E7</v>
      </c>
      <c r="B2095" s="45" t="s">
        <v>2161</v>
      </c>
      <c r="C2095" s="46" t="s">
        <v>30</v>
      </c>
      <c r="D2095" s="48">
        <v>582.8</v>
      </c>
    </row>
    <row r="2096" ht="33.0" customHeight="1">
      <c r="A2096" s="43">
        <v>1.3001017E7</v>
      </c>
      <c r="B2096" s="45" t="s">
        <v>2163</v>
      </c>
      <c r="C2096" s="46" t="s">
        <v>30</v>
      </c>
      <c r="D2096" s="48">
        <v>1078.74</v>
      </c>
    </row>
    <row r="2097" ht="33.0" customHeight="1">
      <c r="A2097" s="43">
        <v>1.3001018E7</v>
      </c>
      <c r="B2097" s="45" t="s">
        <v>2165</v>
      </c>
      <c r="C2097" s="46" t="s">
        <v>30</v>
      </c>
      <c r="D2097" s="48">
        <v>1289.36</v>
      </c>
    </row>
    <row r="2098" ht="33.0" customHeight="1">
      <c r="A2098" s="43">
        <v>1.3001019E7</v>
      </c>
      <c r="B2098" s="45" t="s">
        <v>2166</v>
      </c>
      <c r="C2098" s="46" t="s">
        <v>30</v>
      </c>
      <c r="D2098" s="48">
        <v>485.13</v>
      </c>
    </row>
    <row r="2099" ht="33.0" customHeight="1">
      <c r="A2099" s="43">
        <v>1.300102E7</v>
      </c>
      <c r="B2099" s="45" t="s">
        <v>2168</v>
      </c>
      <c r="C2099" s="46" t="s">
        <v>30</v>
      </c>
      <c r="D2099" s="48">
        <v>523.95</v>
      </c>
    </row>
    <row r="2100" ht="33.0" customHeight="1">
      <c r="A2100" s="43">
        <v>1.3002E7</v>
      </c>
      <c r="B2100" s="45" t="s">
        <v>2170</v>
      </c>
      <c r="C2100" s="46" t="s">
        <v>19</v>
      </c>
      <c r="D2100" s="48" t="s">
        <v>19</v>
      </c>
    </row>
    <row r="2101" ht="33.0" customHeight="1">
      <c r="A2101" s="43">
        <v>1.3002001E7</v>
      </c>
      <c r="B2101" s="45" t="s">
        <v>2171</v>
      </c>
      <c r="C2101" s="46" t="s">
        <v>21</v>
      </c>
      <c r="D2101" s="48">
        <v>63.7</v>
      </c>
    </row>
    <row r="2102" ht="33.0" customHeight="1">
      <c r="A2102" s="43">
        <v>1.3002002E7</v>
      </c>
      <c r="B2102" s="45" t="s">
        <v>2173</v>
      </c>
      <c r="C2102" s="46" t="s">
        <v>21</v>
      </c>
      <c r="D2102" s="48">
        <v>66.77</v>
      </c>
    </row>
    <row r="2103" ht="33.0" customHeight="1">
      <c r="A2103" s="43">
        <v>1.3002003E7</v>
      </c>
      <c r="B2103" s="45" t="s">
        <v>2175</v>
      </c>
      <c r="C2103" s="46" t="s">
        <v>21</v>
      </c>
      <c r="D2103" s="48">
        <v>71.92</v>
      </c>
    </row>
    <row r="2104" ht="33.0" customHeight="1">
      <c r="A2104" s="43">
        <v>1.3002004E7</v>
      </c>
      <c r="B2104" s="45" t="s">
        <v>2177</v>
      </c>
      <c r="C2104" s="46" t="s">
        <v>21</v>
      </c>
      <c r="D2104" s="48">
        <v>6.16</v>
      </c>
    </row>
    <row r="2105" ht="33.0" customHeight="1">
      <c r="A2105" s="43">
        <v>1.3002005E7</v>
      </c>
      <c r="B2105" s="45" t="s">
        <v>2178</v>
      </c>
      <c r="C2105" s="46" t="s">
        <v>21</v>
      </c>
      <c r="D2105" s="48">
        <v>186.23</v>
      </c>
    </row>
    <row r="2106" ht="33.0" customHeight="1">
      <c r="A2106" s="43">
        <v>1.3002006E7</v>
      </c>
      <c r="B2106" s="45" t="s">
        <v>2179</v>
      </c>
      <c r="C2106" s="46" t="s">
        <v>21</v>
      </c>
      <c r="D2106" s="48">
        <v>59.85</v>
      </c>
    </row>
    <row r="2107" ht="33.0" customHeight="1">
      <c r="A2107" s="43">
        <v>1.3002007E7</v>
      </c>
      <c r="B2107" s="45" t="s">
        <v>2181</v>
      </c>
      <c r="C2107" s="46" t="s">
        <v>21</v>
      </c>
      <c r="D2107" s="48">
        <v>171.68</v>
      </c>
    </row>
    <row r="2108" ht="33.0" customHeight="1">
      <c r="A2108" s="43">
        <v>1.3002008E7</v>
      </c>
      <c r="B2108" s="45" t="s">
        <v>2182</v>
      </c>
      <c r="C2108" s="46" t="s">
        <v>21</v>
      </c>
      <c r="D2108" s="48">
        <v>156.46</v>
      </c>
    </row>
    <row r="2109" ht="33.0" customHeight="1">
      <c r="A2109" s="43">
        <v>1.3002009E7</v>
      </c>
      <c r="B2109" s="45" t="s">
        <v>2184</v>
      </c>
      <c r="C2109" s="46" t="s">
        <v>21</v>
      </c>
      <c r="D2109" s="48">
        <v>61.91</v>
      </c>
    </row>
    <row r="2110" ht="33.0" customHeight="1">
      <c r="A2110" s="43">
        <v>1.300201E7</v>
      </c>
      <c r="B2110" s="45" t="s">
        <v>2186</v>
      </c>
      <c r="C2110" s="46" t="s">
        <v>21</v>
      </c>
      <c r="D2110" s="48">
        <v>55.8</v>
      </c>
    </row>
    <row r="2111" ht="33.0" customHeight="1">
      <c r="A2111" s="43">
        <v>1.3002011E7</v>
      </c>
      <c r="B2111" s="45" t="s">
        <v>2187</v>
      </c>
      <c r="C2111" s="46" t="s">
        <v>21</v>
      </c>
      <c r="D2111" s="48">
        <v>72.75</v>
      </c>
    </row>
    <row r="2112" ht="33.0" customHeight="1">
      <c r="A2112" s="43">
        <v>1.3002013E7</v>
      </c>
      <c r="B2112" s="45" t="s">
        <v>2189</v>
      </c>
      <c r="C2112" s="46" t="s">
        <v>21</v>
      </c>
      <c r="D2112" s="48">
        <v>41.8</v>
      </c>
    </row>
    <row r="2113" ht="33.0" customHeight="1">
      <c r="A2113" s="43">
        <v>1.3002037E7</v>
      </c>
      <c r="B2113" s="45" t="s">
        <v>2190</v>
      </c>
      <c r="C2113" s="46" t="s">
        <v>21</v>
      </c>
      <c r="D2113" s="48">
        <v>228.92</v>
      </c>
    </row>
    <row r="2114" ht="33.0" customHeight="1">
      <c r="A2114" s="43">
        <v>1.3002038E7</v>
      </c>
      <c r="B2114" s="45" t="s">
        <v>2191</v>
      </c>
      <c r="C2114" s="46" t="s">
        <v>21</v>
      </c>
      <c r="D2114" s="48">
        <v>297.79</v>
      </c>
    </row>
    <row r="2115" ht="33.0" customHeight="1">
      <c r="A2115" s="43">
        <v>1.3002039E7</v>
      </c>
      <c r="B2115" s="45" t="s">
        <v>2192</v>
      </c>
      <c r="C2115" s="46" t="s">
        <v>21</v>
      </c>
      <c r="D2115" s="48">
        <v>233.48</v>
      </c>
    </row>
    <row r="2116" ht="33.0" customHeight="1">
      <c r="A2116" s="43">
        <v>1.300204E7</v>
      </c>
      <c r="B2116" s="45" t="s">
        <v>2193</v>
      </c>
      <c r="C2116" s="46" t="s">
        <v>21</v>
      </c>
      <c r="D2116" s="48">
        <v>165.0</v>
      </c>
    </row>
    <row r="2117" ht="33.0" customHeight="1">
      <c r="A2117" s="43">
        <v>1.3002042E7</v>
      </c>
      <c r="B2117" s="45" t="s">
        <v>2195</v>
      </c>
      <c r="C2117" s="46" t="s">
        <v>21</v>
      </c>
      <c r="D2117" s="48">
        <v>100.69</v>
      </c>
    </row>
    <row r="2118" ht="33.0" customHeight="1">
      <c r="A2118" s="43">
        <v>1.3002043E7</v>
      </c>
      <c r="B2118" s="45" t="s">
        <v>2197</v>
      </c>
      <c r="C2118" s="46" t="s">
        <v>21</v>
      </c>
      <c r="D2118" s="48">
        <v>233.57</v>
      </c>
    </row>
    <row r="2119" ht="33.0" customHeight="1">
      <c r="A2119" s="43">
        <v>1.3002044E7</v>
      </c>
      <c r="B2119" s="45" t="s">
        <v>2198</v>
      </c>
      <c r="C2119" s="46" t="s">
        <v>21</v>
      </c>
      <c r="D2119" s="48">
        <v>473.52</v>
      </c>
    </row>
    <row r="2120" ht="33.0" customHeight="1">
      <c r="A2120" s="43">
        <v>1.3002046E7</v>
      </c>
      <c r="B2120" s="45" t="s">
        <v>2199</v>
      </c>
      <c r="C2120" s="46" t="s">
        <v>21</v>
      </c>
      <c r="D2120" s="48">
        <v>151.04</v>
      </c>
    </row>
    <row r="2121" ht="33.0" customHeight="1">
      <c r="A2121" s="43">
        <v>1.3002047E7</v>
      </c>
      <c r="B2121" s="45" t="s">
        <v>2201</v>
      </c>
      <c r="C2121" s="46" t="s">
        <v>21</v>
      </c>
      <c r="D2121" s="48">
        <v>166.78</v>
      </c>
    </row>
    <row r="2122" ht="33.0" customHeight="1">
      <c r="A2122" s="43">
        <v>1.3002054E7</v>
      </c>
      <c r="B2122" s="45" t="s">
        <v>2203</v>
      </c>
      <c r="C2122" s="46" t="s">
        <v>21</v>
      </c>
      <c r="D2122" s="48">
        <v>234.76</v>
      </c>
    </row>
    <row r="2123" ht="33.0" customHeight="1">
      <c r="A2123" s="43">
        <v>1.3002058E7</v>
      </c>
      <c r="B2123" s="45" t="s">
        <v>2204</v>
      </c>
      <c r="C2123" s="46" t="s">
        <v>21</v>
      </c>
      <c r="D2123" s="48">
        <v>524.11</v>
      </c>
    </row>
    <row r="2124" ht="33.0" customHeight="1">
      <c r="A2124" s="43">
        <v>1.300206E7</v>
      </c>
      <c r="B2124" s="45" t="s">
        <v>2207</v>
      </c>
      <c r="C2124" s="46" t="s">
        <v>21</v>
      </c>
      <c r="D2124" s="48">
        <v>462.1</v>
      </c>
    </row>
    <row r="2125" ht="33.0" customHeight="1">
      <c r="A2125" s="43">
        <v>1.3002062E7</v>
      </c>
      <c r="B2125" s="45" t="s">
        <v>2208</v>
      </c>
      <c r="C2125" s="46" t="s">
        <v>21</v>
      </c>
      <c r="D2125" s="48">
        <v>540.61</v>
      </c>
    </row>
    <row r="2126" ht="33.0" customHeight="1">
      <c r="A2126" s="43">
        <v>1.3002063E7</v>
      </c>
      <c r="B2126" s="45" t="s">
        <v>2211</v>
      </c>
      <c r="C2126" s="46" t="s">
        <v>21</v>
      </c>
      <c r="D2126" s="48">
        <v>84.5</v>
      </c>
    </row>
    <row r="2127" ht="33.0" customHeight="1">
      <c r="A2127" s="43">
        <v>1.3002072E7</v>
      </c>
      <c r="B2127" s="45" t="s">
        <v>2213</v>
      </c>
      <c r="C2127" s="46" t="s">
        <v>21</v>
      </c>
      <c r="D2127" s="48">
        <v>577.49</v>
      </c>
    </row>
    <row r="2128" ht="33.0" customHeight="1">
      <c r="A2128" s="43">
        <v>1.3002073E7</v>
      </c>
      <c r="B2128" s="45" t="s">
        <v>2215</v>
      </c>
      <c r="C2128" s="46" t="s">
        <v>21</v>
      </c>
      <c r="D2128" s="48">
        <v>580.57</v>
      </c>
    </row>
    <row r="2129" ht="33.0" customHeight="1">
      <c r="A2129" s="43">
        <v>1.3002074E7</v>
      </c>
      <c r="B2129" s="45" t="s">
        <v>2216</v>
      </c>
      <c r="C2129" s="46" t="s">
        <v>21</v>
      </c>
      <c r="D2129" s="48">
        <v>576.09</v>
      </c>
    </row>
    <row r="2130" ht="33.0" customHeight="1">
      <c r="A2130" s="43">
        <v>1.3002087E7</v>
      </c>
      <c r="B2130" s="45" t="s">
        <v>2218</v>
      </c>
      <c r="C2130" s="46" t="s">
        <v>21</v>
      </c>
      <c r="D2130" s="48">
        <v>170.93</v>
      </c>
    </row>
    <row r="2131" ht="33.0" customHeight="1">
      <c r="A2131" s="43">
        <v>1.3002088E7</v>
      </c>
      <c r="B2131" s="45" t="s">
        <v>2220</v>
      </c>
      <c r="C2131" s="46" t="s">
        <v>21</v>
      </c>
      <c r="D2131" s="48">
        <v>261.43</v>
      </c>
    </row>
    <row r="2132" ht="33.0" customHeight="1">
      <c r="A2132" s="43">
        <v>1.300209E7</v>
      </c>
      <c r="B2132" s="45" t="s">
        <v>2221</v>
      </c>
      <c r="C2132" s="46" t="s">
        <v>21</v>
      </c>
      <c r="D2132" s="48">
        <v>160.01</v>
      </c>
    </row>
    <row r="2133" ht="33.0" customHeight="1">
      <c r="A2133" s="43">
        <v>1.3002091E7</v>
      </c>
      <c r="B2133" s="45" t="s">
        <v>2223</v>
      </c>
      <c r="C2133" s="46" t="s">
        <v>21</v>
      </c>
      <c r="D2133" s="48">
        <v>143.02</v>
      </c>
    </row>
    <row r="2134" ht="33.0" customHeight="1">
      <c r="A2134" s="43">
        <v>1.3002092E7</v>
      </c>
      <c r="B2134" s="45" t="s">
        <v>2225</v>
      </c>
      <c r="C2134" s="46" t="s">
        <v>21</v>
      </c>
      <c r="D2134" s="48">
        <v>274.26</v>
      </c>
    </row>
    <row r="2135" ht="33.0" customHeight="1">
      <c r="A2135" s="43">
        <v>1.3002093E7</v>
      </c>
      <c r="B2135" s="45" t="s">
        <v>2227</v>
      </c>
      <c r="C2135" s="46" t="s">
        <v>21</v>
      </c>
      <c r="D2135" s="48">
        <v>323.63</v>
      </c>
    </row>
    <row r="2136" ht="33.0" customHeight="1">
      <c r="A2136" s="43">
        <v>1.3002101E7</v>
      </c>
      <c r="B2136" s="45" t="s">
        <v>2228</v>
      </c>
      <c r="C2136" s="46" t="s">
        <v>21</v>
      </c>
      <c r="D2136" s="48">
        <v>36.97</v>
      </c>
    </row>
    <row r="2137" ht="33.0" customHeight="1">
      <c r="A2137" s="43">
        <v>1.3002102E7</v>
      </c>
      <c r="B2137" s="45" t="s">
        <v>2230</v>
      </c>
      <c r="C2137" s="46" t="s">
        <v>21</v>
      </c>
      <c r="D2137" s="48">
        <v>41.8</v>
      </c>
    </row>
    <row r="2138" ht="33.0" customHeight="1">
      <c r="A2138" s="43">
        <v>1.3002103E7</v>
      </c>
      <c r="B2138" s="45" t="s">
        <v>2233</v>
      </c>
      <c r="C2138" s="46" t="s">
        <v>21</v>
      </c>
      <c r="D2138" s="48">
        <v>41.8</v>
      </c>
    </row>
    <row r="2139" ht="33.0" customHeight="1">
      <c r="A2139" s="43">
        <v>1.3003E7</v>
      </c>
      <c r="B2139" s="45" t="s">
        <v>2235</v>
      </c>
      <c r="C2139" s="46" t="s">
        <v>19</v>
      </c>
      <c r="D2139" s="48" t="s">
        <v>19</v>
      </c>
    </row>
    <row r="2140" ht="33.0" customHeight="1">
      <c r="A2140" s="43">
        <v>1.3003002E7</v>
      </c>
      <c r="B2140" s="45" t="s">
        <v>2236</v>
      </c>
      <c r="C2140" s="46" t="s">
        <v>87</v>
      </c>
      <c r="D2140" s="48">
        <v>12.4</v>
      </c>
    </row>
    <row r="2141" ht="33.0" customHeight="1">
      <c r="A2141" s="43">
        <v>1.3003004E7</v>
      </c>
      <c r="B2141" s="45" t="s">
        <v>2239</v>
      </c>
      <c r="C2141" s="46" t="s">
        <v>87</v>
      </c>
      <c r="D2141" s="48">
        <v>100.09</v>
      </c>
    </row>
    <row r="2142" ht="33.0" customHeight="1">
      <c r="A2142" s="43">
        <v>1.3003005E7</v>
      </c>
      <c r="B2142" s="45" t="s">
        <v>2240</v>
      </c>
      <c r="C2142" s="46" t="s">
        <v>87</v>
      </c>
      <c r="D2142" s="48">
        <v>83.16</v>
      </c>
    </row>
    <row r="2143" ht="33.0" customHeight="1">
      <c r="A2143" s="43">
        <v>1.3003007E7</v>
      </c>
      <c r="B2143" s="45" t="s">
        <v>2242</v>
      </c>
      <c r="C2143" s="46" t="s">
        <v>87</v>
      </c>
      <c r="D2143" s="48">
        <v>81.95</v>
      </c>
    </row>
    <row r="2144" ht="33.0" customHeight="1">
      <c r="A2144" s="43">
        <v>1.3003009E7</v>
      </c>
      <c r="B2144" s="45" t="s">
        <v>2244</v>
      </c>
      <c r="C2144" s="46" t="s">
        <v>87</v>
      </c>
      <c r="D2144" s="48">
        <v>26.58</v>
      </c>
    </row>
    <row r="2145" ht="33.0" customHeight="1">
      <c r="A2145" s="43">
        <v>1.3003027E7</v>
      </c>
      <c r="B2145" s="45" t="s">
        <v>2245</v>
      </c>
      <c r="C2145" s="46" t="s">
        <v>87</v>
      </c>
      <c r="D2145" s="48">
        <v>57.55</v>
      </c>
    </row>
    <row r="2146" ht="33.0" customHeight="1">
      <c r="A2146" s="43">
        <v>1.3003031E7</v>
      </c>
      <c r="B2146" s="45" t="s">
        <v>2247</v>
      </c>
      <c r="C2146" s="46" t="s">
        <v>87</v>
      </c>
      <c r="D2146" s="48">
        <v>36.32</v>
      </c>
    </row>
    <row r="2147" ht="33.0" customHeight="1">
      <c r="A2147" s="43">
        <v>1.3003035E7</v>
      </c>
      <c r="B2147" s="45" t="s">
        <v>2249</v>
      </c>
      <c r="C2147" s="46" t="s">
        <v>87</v>
      </c>
      <c r="D2147" s="48">
        <v>40.74</v>
      </c>
    </row>
    <row r="2148" ht="33.0" customHeight="1">
      <c r="A2148" s="43">
        <v>1.3003036E7</v>
      </c>
      <c r="B2148" s="45" t="s">
        <v>2251</v>
      </c>
      <c r="C2148" s="46" t="s">
        <v>87</v>
      </c>
      <c r="D2148" s="48">
        <v>87.27</v>
      </c>
    </row>
    <row r="2149" ht="33.0" customHeight="1">
      <c r="A2149" s="43">
        <v>1.300304E7</v>
      </c>
      <c r="B2149" s="45" t="s">
        <v>2252</v>
      </c>
      <c r="C2149" s="46" t="s">
        <v>87</v>
      </c>
      <c r="D2149" s="48">
        <v>19.46</v>
      </c>
    </row>
    <row r="2150" ht="33.0" customHeight="1">
      <c r="A2150" s="43">
        <v>1.3003065E7</v>
      </c>
      <c r="B2150" s="45" t="s">
        <v>2254</v>
      </c>
      <c r="C2150" s="46" t="s">
        <v>87</v>
      </c>
      <c r="D2150" s="48">
        <v>51.64</v>
      </c>
    </row>
    <row r="2151" ht="33.0" customHeight="1">
      <c r="A2151" s="43">
        <v>1.3003067E7</v>
      </c>
      <c r="B2151" s="45" t="s">
        <v>2256</v>
      </c>
      <c r="C2151" s="46" t="s">
        <v>87</v>
      </c>
      <c r="D2151" s="48">
        <v>127.45</v>
      </c>
    </row>
    <row r="2152" ht="33.0" customHeight="1">
      <c r="A2152" s="43">
        <v>1.3003069E7</v>
      </c>
      <c r="B2152" s="45" t="s">
        <v>2258</v>
      </c>
      <c r="C2152" s="46" t="s">
        <v>87</v>
      </c>
      <c r="D2152" s="48">
        <v>106.1</v>
      </c>
    </row>
    <row r="2153" ht="33.0" customHeight="1">
      <c r="A2153" s="43">
        <v>1.3003085E7</v>
      </c>
      <c r="B2153" s="45" t="s">
        <v>2259</v>
      </c>
      <c r="C2153" s="46" t="s">
        <v>87</v>
      </c>
      <c r="D2153" s="48">
        <v>141.4</v>
      </c>
    </row>
    <row r="2154" ht="33.0" customHeight="1">
      <c r="A2154" s="43">
        <v>1.3003087E7</v>
      </c>
      <c r="B2154" s="45" t="s">
        <v>2261</v>
      </c>
      <c r="C2154" s="46" t="s">
        <v>87</v>
      </c>
      <c r="D2154" s="48">
        <v>196.55</v>
      </c>
    </row>
    <row r="2155" ht="33.0" customHeight="1">
      <c r="A2155" s="43">
        <v>1.3003094E7</v>
      </c>
      <c r="B2155" s="45" t="s">
        <v>2263</v>
      </c>
      <c r="C2155" s="46" t="s">
        <v>87</v>
      </c>
      <c r="D2155" s="48">
        <v>14.18</v>
      </c>
    </row>
    <row r="2156" ht="33.0" customHeight="1">
      <c r="A2156" s="43">
        <v>1.3004E7</v>
      </c>
      <c r="B2156" s="45" t="s">
        <v>2265</v>
      </c>
      <c r="C2156" s="46" t="s">
        <v>19</v>
      </c>
      <c r="D2156" s="48" t="s">
        <v>19</v>
      </c>
    </row>
    <row r="2157" ht="33.0" customHeight="1">
      <c r="A2157" s="43">
        <v>1.3004005E7</v>
      </c>
      <c r="B2157" s="45" t="s">
        <v>2266</v>
      </c>
      <c r="C2157" s="46" t="s">
        <v>87</v>
      </c>
      <c r="D2157" s="48">
        <v>103.39</v>
      </c>
    </row>
    <row r="2158" ht="33.0" customHeight="1">
      <c r="A2158" s="43">
        <v>1.3004006E7</v>
      </c>
      <c r="B2158" s="45" t="s">
        <v>2268</v>
      </c>
      <c r="C2158" s="46" t="s">
        <v>87</v>
      </c>
      <c r="D2158" s="48">
        <v>112.88</v>
      </c>
    </row>
    <row r="2159" ht="33.0" customHeight="1">
      <c r="A2159" s="43">
        <v>1.305E7</v>
      </c>
      <c r="B2159" s="45" t="s">
        <v>212</v>
      </c>
      <c r="C2159" s="46" t="s">
        <v>19</v>
      </c>
      <c r="D2159" s="48" t="s">
        <v>19</v>
      </c>
    </row>
    <row r="2160" ht="33.0" customHeight="1">
      <c r="A2160" s="43">
        <v>1.3050001E7</v>
      </c>
      <c r="B2160" s="45" t="s">
        <v>2271</v>
      </c>
      <c r="C2160" s="46" t="s">
        <v>30</v>
      </c>
      <c r="D2160" s="48">
        <v>358.57</v>
      </c>
    </row>
    <row r="2161" ht="33.0" customHeight="1">
      <c r="A2161" s="43">
        <v>1.3050005E7</v>
      </c>
      <c r="B2161" s="45" t="s">
        <v>2274</v>
      </c>
      <c r="C2161" s="46" t="s">
        <v>21</v>
      </c>
      <c r="D2161" s="48">
        <v>41.37</v>
      </c>
    </row>
    <row r="2162" ht="33.0" customHeight="1">
      <c r="A2162" s="43">
        <v>1.305001E7</v>
      </c>
      <c r="B2162" s="45" t="s">
        <v>2276</v>
      </c>
      <c r="C2162" s="46" t="s">
        <v>21</v>
      </c>
      <c r="D2162" s="48">
        <v>27.58</v>
      </c>
    </row>
    <row r="2163" ht="33.0" customHeight="1">
      <c r="A2163" s="43">
        <v>1.3050012E7</v>
      </c>
      <c r="B2163" s="45" t="s">
        <v>2278</v>
      </c>
      <c r="C2163" s="46" t="s">
        <v>21</v>
      </c>
      <c r="D2163" s="48">
        <v>27.58</v>
      </c>
    </row>
    <row r="2164" ht="33.0" customHeight="1">
      <c r="A2164" s="43">
        <v>1.3050014E7</v>
      </c>
      <c r="B2164" s="45" t="s">
        <v>2279</v>
      </c>
      <c r="C2164" s="46" t="s">
        <v>21</v>
      </c>
      <c r="D2164" s="48">
        <v>33.1</v>
      </c>
    </row>
    <row r="2165" ht="33.0" customHeight="1">
      <c r="A2165" s="43">
        <v>1.305002E7</v>
      </c>
      <c r="B2165" s="45" t="s">
        <v>2281</v>
      </c>
      <c r="C2165" s="46" t="s">
        <v>21</v>
      </c>
      <c r="D2165" s="48">
        <v>24.82</v>
      </c>
    </row>
    <row r="2166" ht="33.0" customHeight="1">
      <c r="A2166" s="43">
        <v>1.305003E7</v>
      </c>
      <c r="B2166" s="45" t="s">
        <v>2283</v>
      </c>
      <c r="C2166" s="46" t="s">
        <v>87</v>
      </c>
      <c r="D2166" s="48">
        <v>3.59</v>
      </c>
    </row>
    <row r="2167" ht="33.0" customHeight="1">
      <c r="A2167" s="43">
        <v>1.305004E7</v>
      </c>
      <c r="B2167" s="45" t="s">
        <v>2285</v>
      </c>
      <c r="C2167" s="46" t="s">
        <v>87</v>
      </c>
      <c r="D2167" s="48">
        <v>11.03</v>
      </c>
    </row>
    <row r="2168" ht="33.0" customHeight="1">
      <c r="A2168" s="43">
        <v>1.3050101E7</v>
      </c>
      <c r="B2168" s="45" t="s">
        <v>2286</v>
      </c>
      <c r="C2168" s="46" t="s">
        <v>21</v>
      </c>
      <c r="D2168" s="48">
        <v>12.92</v>
      </c>
    </row>
    <row r="2169" ht="33.0" customHeight="1">
      <c r="A2169" s="43">
        <v>1.306E7</v>
      </c>
      <c r="B2169" s="45" t="s">
        <v>365</v>
      </c>
      <c r="C2169" s="46" t="s">
        <v>19</v>
      </c>
      <c r="D2169" s="48" t="s">
        <v>19</v>
      </c>
    </row>
    <row r="2170" ht="33.0" customHeight="1">
      <c r="A2170" s="43">
        <v>1.3060002E7</v>
      </c>
      <c r="B2170" s="45" t="s">
        <v>2099</v>
      </c>
      <c r="C2170" s="46" t="s">
        <v>21</v>
      </c>
      <c r="D2170" s="48">
        <v>38.62</v>
      </c>
    </row>
    <row r="2171" ht="33.0" customHeight="1">
      <c r="A2171" s="43">
        <v>1.306001E7</v>
      </c>
      <c r="B2171" s="45" t="s">
        <v>2289</v>
      </c>
      <c r="C2171" s="46" t="s">
        <v>21</v>
      </c>
      <c r="D2171" s="48">
        <v>41.37</v>
      </c>
    </row>
    <row r="2172" ht="33.0" customHeight="1">
      <c r="A2172" s="43">
        <v>1.3060012E7</v>
      </c>
      <c r="B2172" s="45" t="s">
        <v>2290</v>
      </c>
      <c r="C2172" s="46" t="s">
        <v>21</v>
      </c>
      <c r="D2172" s="48">
        <v>40.54</v>
      </c>
    </row>
    <row r="2173" ht="33.0" customHeight="1">
      <c r="A2173" s="43">
        <v>1.3060014E7</v>
      </c>
      <c r="B2173" s="45" t="s">
        <v>2292</v>
      </c>
      <c r="C2173" s="46" t="s">
        <v>21</v>
      </c>
      <c r="D2173" s="48">
        <v>48.65</v>
      </c>
    </row>
    <row r="2174" ht="33.0" customHeight="1">
      <c r="A2174" s="43">
        <v>1.306002E7</v>
      </c>
      <c r="B2174" s="45" t="s">
        <v>2294</v>
      </c>
      <c r="C2174" s="46" t="s">
        <v>21</v>
      </c>
      <c r="D2174" s="48">
        <v>39.24</v>
      </c>
    </row>
    <row r="2175" ht="33.0" customHeight="1">
      <c r="A2175" s="43">
        <v>1.306003E7</v>
      </c>
      <c r="B2175" s="45" t="s">
        <v>2295</v>
      </c>
      <c r="C2175" s="46" t="s">
        <v>87</v>
      </c>
      <c r="D2175" s="48">
        <v>6.9</v>
      </c>
    </row>
    <row r="2176" ht="33.0" customHeight="1">
      <c r="A2176" s="43">
        <v>1.307E7</v>
      </c>
      <c r="B2176" s="45" t="s">
        <v>373</v>
      </c>
      <c r="C2176" s="46" t="s">
        <v>19</v>
      </c>
      <c r="D2176" s="48" t="s">
        <v>19</v>
      </c>
    </row>
    <row r="2177" ht="33.0" customHeight="1">
      <c r="A2177" s="43">
        <v>1.307001E7</v>
      </c>
      <c r="B2177" s="45" t="s">
        <v>2297</v>
      </c>
      <c r="C2177" s="46" t="s">
        <v>21</v>
      </c>
      <c r="D2177" s="48">
        <v>116.14</v>
      </c>
    </row>
    <row r="2178" ht="33.0" customHeight="1">
      <c r="A2178" s="43">
        <v>1.3070012E7</v>
      </c>
      <c r="B2178" s="45" t="s">
        <v>2299</v>
      </c>
      <c r="C2178" s="46" t="s">
        <v>21</v>
      </c>
      <c r="D2178" s="48">
        <v>30.89</v>
      </c>
    </row>
    <row r="2179" ht="33.0" customHeight="1">
      <c r="A2179" s="43">
        <v>1.3070014E7</v>
      </c>
      <c r="B2179" s="45" t="s">
        <v>2302</v>
      </c>
      <c r="C2179" s="46" t="s">
        <v>21</v>
      </c>
      <c r="D2179" s="48">
        <v>87.46</v>
      </c>
    </row>
    <row r="2180" ht="33.0" customHeight="1">
      <c r="A2180" s="43">
        <v>1.307002E7</v>
      </c>
      <c r="B2180" s="45" t="s">
        <v>2303</v>
      </c>
      <c r="C2180" s="46" t="s">
        <v>21</v>
      </c>
      <c r="D2180" s="48">
        <v>16.9</v>
      </c>
    </row>
    <row r="2181" ht="33.0" customHeight="1">
      <c r="A2181" s="43">
        <v>1.307003E7</v>
      </c>
      <c r="B2181" s="45" t="s">
        <v>2305</v>
      </c>
      <c r="C2181" s="46" t="s">
        <v>87</v>
      </c>
      <c r="D2181" s="48">
        <v>25.94</v>
      </c>
    </row>
    <row r="2182" ht="33.0" customHeight="1">
      <c r="A2182" s="43">
        <v>1.308E7</v>
      </c>
      <c r="B2182" s="45" t="s">
        <v>417</v>
      </c>
      <c r="C2182" s="46" t="s">
        <v>19</v>
      </c>
      <c r="D2182" s="48" t="s">
        <v>19</v>
      </c>
    </row>
    <row r="2183" ht="33.0" customHeight="1">
      <c r="A2183" s="43">
        <v>1.3080015E7</v>
      </c>
      <c r="B2183" s="45" t="s">
        <v>2308</v>
      </c>
      <c r="C2183" s="46" t="s">
        <v>21</v>
      </c>
      <c r="D2183" s="48">
        <v>428.63</v>
      </c>
    </row>
    <row r="2184" ht="33.0" customHeight="1">
      <c r="A2184" s="43">
        <v>1.3080016E7</v>
      </c>
      <c r="B2184" s="45" t="s">
        <v>2309</v>
      </c>
      <c r="C2184" s="46" t="s">
        <v>21</v>
      </c>
      <c r="D2184" s="48">
        <v>38.42</v>
      </c>
    </row>
    <row r="2185" ht="33.0" customHeight="1">
      <c r="A2185" s="43">
        <v>1.3080017E7</v>
      </c>
      <c r="B2185" s="45" t="s">
        <v>2311</v>
      </c>
      <c r="C2185" s="46" t="s">
        <v>21</v>
      </c>
      <c r="D2185" s="48">
        <v>9.02</v>
      </c>
    </row>
    <row r="2186" ht="33.0" customHeight="1">
      <c r="A2186" s="43">
        <v>1.3080018E7</v>
      </c>
      <c r="B2186" s="45" t="s">
        <v>2313</v>
      </c>
      <c r="C2186" s="46" t="s">
        <v>21</v>
      </c>
      <c r="D2186" s="48">
        <v>545.31</v>
      </c>
    </row>
    <row r="2187" ht="33.0" customHeight="1">
      <c r="A2187" s="43">
        <v>1.3080041E7</v>
      </c>
      <c r="B2187" s="45" t="s">
        <v>2314</v>
      </c>
      <c r="C2187" s="46" t="s">
        <v>87</v>
      </c>
      <c r="D2187" s="48">
        <v>28.46</v>
      </c>
    </row>
    <row r="2188" ht="33.0" customHeight="1">
      <c r="A2188" s="43">
        <v>1.3080061E7</v>
      </c>
      <c r="B2188" s="45" t="s">
        <v>2316</v>
      </c>
      <c r="C2188" s="46" t="s">
        <v>21</v>
      </c>
      <c r="D2188" s="48">
        <v>7.23</v>
      </c>
    </row>
    <row r="2189" ht="33.0" customHeight="1">
      <c r="A2189" s="43">
        <v>1.3080062E7</v>
      </c>
      <c r="B2189" s="45" t="s">
        <v>2317</v>
      </c>
      <c r="C2189" s="46" t="s">
        <v>21</v>
      </c>
      <c r="D2189" s="48">
        <v>7.23</v>
      </c>
    </row>
    <row r="2190" ht="33.0" customHeight="1">
      <c r="A2190" s="43">
        <v>1.308007E7</v>
      </c>
      <c r="B2190" s="45" t="s">
        <v>2319</v>
      </c>
      <c r="C2190" s="46" t="s">
        <v>21</v>
      </c>
      <c r="D2190" s="48">
        <v>33.56</v>
      </c>
    </row>
    <row r="2191" ht="33.0" customHeight="1">
      <c r="A2191" s="43">
        <v>1.3080071E7</v>
      </c>
      <c r="B2191" s="45" t="s">
        <v>2322</v>
      </c>
      <c r="C2191" s="46" t="s">
        <v>21</v>
      </c>
      <c r="D2191" s="48">
        <v>55.33</v>
      </c>
    </row>
    <row r="2192" ht="33.0" customHeight="1">
      <c r="A2192" s="43">
        <v>1.3080072E7</v>
      </c>
      <c r="B2192" s="45" t="s">
        <v>2323</v>
      </c>
      <c r="C2192" s="46" t="s">
        <v>21</v>
      </c>
      <c r="D2192" s="48">
        <v>56.86</v>
      </c>
    </row>
    <row r="2193" ht="33.0" customHeight="1">
      <c r="A2193" s="43">
        <v>1.3080073E7</v>
      </c>
      <c r="B2193" s="45" t="s">
        <v>2325</v>
      </c>
      <c r="C2193" s="46" t="s">
        <v>87</v>
      </c>
      <c r="D2193" s="48">
        <v>17.37</v>
      </c>
    </row>
    <row r="2194" ht="33.0" customHeight="1">
      <c r="A2194" s="43">
        <v>1.3080074E7</v>
      </c>
      <c r="B2194" s="45" t="s">
        <v>2327</v>
      </c>
      <c r="C2194" s="46" t="s">
        <v>87</v>
      </c>
      <c r="D2194" s="48">
        <v>28.63</v>
      </c>
    </row>
    <row r="2195" ht="33.0" customHeight="1">
      <c r="A2195" s="43">
        <v>1.3080075E7</v>
      </c>
      <c r="B2195" s="45" t="s">
        <v>2329</v>
      </c>
      <c r="C2195" s="46" t="s">
        <v>87</v>
      </c>
      <c r="D2195" s="48">
        <v>29.25</v>
      </c>
    </row>
    <row r="2196" ht="33.0" customHeight="1">
      <c r="A2196" s="43">
        <v>1.3080076E7</v>
      </c>
      <c r="B2196" s="45" t="s">
        <v>2330</v>
      </c>
      <c r="C2196" s="46" t="s">
        <v>21</v>
      </c>
      <c r="D2196" s="48">
        <v>35.01</v>
      </c>
    </row>
    <row r="2197" ht="33.0" customHeight="1">
      <c r="A2197" s="43">
        <v>1.3102001E7</v>
      </c>
      <c r="B2197" s="45" t="s">
        <v>2332</v>
      </c>
      <c r="C2197" s="46" t="s">
        <v>21</v>
      </c>
      <c r="D2197" s="48">
        <v>507.98</v>
      </c>
    </row>
    <row r="2198" ht="33.0" customHeight="1">
      <c r="A2198" s="43">
        <v>1.3102002E7</v>
      </c>
      <c r="B2198" s="45" t="s">
        <v>2334</v>
      </c>
      <c r="C2198" s="46" t="s">
        <v>21</v>
      </c>
      <c r="D2198" s="48">
        <v>562.51</v>
      </c>
    </row>
    <row r="2199" ht="33.0" customHeight="1">
      <c r="A2199" s="43">
        <v>1.3102004E7</v>
      </c>
      <c r="B2199" s="45" t="s">
        <v>2336</v>
      </c>
      <c r="C2199" s="46" t="s">
        <v>21</v>
      </c>
      <c r="D2199" s="48">
        <v>469.14</v>
      </c>
    </row>
    <row r="2200" ht="33.0" customHeight="1">
      <c r="A2200" s="43">
        <v>1.3102005E7</v>
      </c>
      <c r="B2200" s="45" t="s">
        <v>2338</v>
      </c>
      <c r="C2200" s="46" t="s">
        <v>21</v>
      </c>
      <c r="D2200" s="48">
        <v>30.7</v>
      </c>
    </row>
    <row r="2201" ht="33.0" customHeight="1">
      <c r="A2201" s="34">
        <v>1.4E7</v>
      </c>
      <c r="B2201" s="37" t="s">
        <v>2340</v>
      </c>
      <c r="C2201" s="39"/>
      <c r="D2201" s="40"/>
    </row>
    <row r="2202" ht="33.0" customHeight="1">
      <c r="A2202" s="43">
        <v>1.4001E7</v>
      </c>
      <c r="B2202" s="45" t="s">
        <v>2342</v>
      </c>
      <c r="C2202" s="46" t="s">
        <v>19</v>
      </c>
      <c r="D2202" s="48" t="s">
        <v>19</v>
      </c>
    </row>
    <row r="2203" ht="33.0" customHeight="1">
      <c r="A2203" s="43">
        <v>1.4001003E7</v>
      </c>
      <c r="B2203" s="45" t="s">
        <v>2344</v>
      </c>
      <c r="C2203" s="46" t="s">
        <v>21</v>
      </c>
      <c r="D2203" s="48">
        <v>181.3</v>
      </c>
    </row>
    <row r="2204" ht="33.0" customHeight="1">
      <c r="A2204" s="43">
        <v>1.4001004E7</v>
      </c>
      <c r="B2204" s="45" t="s">
        <v>2346</v>
      </c>
      <c r="C2204" s="46" t="s">
        <v>21</v>
      </c>
      <c r="D2204" s="48">
        <v>199.56</v>
      </c>
    </row>
    <row r="2205" ht="33.0" customHeight="1">
      <c r="A2205" s="43">
        <v>1.4001005E7</v>
      </c>
      <c r="B2205" s="45" t="s">
        <v>2348</v>
      </c>
      <c r="C2205" s="46" t="s">
        <v>21</v>
      </c>
      <c r="D2205" s="48">
        <v>193.46</v>
      </c>
    </row>
    <row r="2206" ht="33.0" customHeight="1">
      <c r="A2206" s="43">
        <v>1.4001011E7</v>
      </c>
      <c r="B2206" s="45" t="s">
        <v>2349</v>
      </c>
      <c r="C2206" s="46" t="s">
        <v>21</v>
      </c>
      <c r="D2206" s="48">
        <v>163.4</v>
      </c>
    </row>
    <row r="2207" ht="33.0" customHeight="1">
      <c r="A2207" s="43">
        <v>1.400103E7</v>
      </c>
      <c r="B2207" s="45" t="s">
        <v>2351</v>
      </c>
      <c r="C2207" s="46" t="s">
        <v>21</v>
      </c>
      <c r="D2207" s="48">
        <v>382.63</v>
      </c>
    </row>
    <row r="2208" ht="33.0" customHeight="1">
      <c r="A2208" s="43">
        <v>1.4001037E7</v>
      </c>
      <c r="B2208" s="45" t="s">
        <v>2353</v>
      </c>
      <c r="C2208" s="46" t="s">
        <v>21</v>
      </c>
      <c r="D2208" s="48">
        <v>645.8</v>
      </c>
    </row>
    <row r="2209" ht="33.0" customHeight="1">
      <c r="A2209" s="43">
        <v>1.400105E7</v>
      </c>
      <c r="B2209" s="45" t="s">
        <v>2355</v>
      </c>
      <c r="C2209" s="46" t="s">
        <v>21</v>
      </c>
      <c r="D2209" s="48">
        <v>377.93</v>
      </c>
    </row>
    <row r="2210" ht="33.0" customHeight="1">
      <c r="A2210" s="43">
        <v>1.4001052E7</v>
      </c>
      <c r="B2210" s="45" t="s">
        <v>2356</v>
      </c>
      <c r="C2210" s="46" t="s">
        <v>21</v>
      </c>
      <c r="D2210" s="48">
        <v>429.45</v>
      </c>
    </row>
    <row r="2211" ht="33.0" customHeight="1">
      <c r="A2211" s="43">
        <v>1.400107E7</v>
      </c>
      <c r="B2211" s="45" t="s">
        <v>2358</v>
      </c>
      <c r="C2211" s="46" t="s">
        <v>21</v>
      </c>
      <c r="D2211" s="48">
        <v>220.03</v>
      </c>
    </row>
    <row r="2212" ht="33.0" customHeight="1">
      <c r="A2212" s="43">
        <v>1.4001072E7</v>
      </c>
      <c r="B2212" s="45" t="s">
        <v>2361</v>
      </c>
      <c r="C2212" s="46" t="s">
        <v>21</v>
      </c>
      <c r="D2212" s="48">
        <v>1032.18</v>
      </c>
    </row>
    <row r="2213" ht="33.0" customHeight="1">
      <c r="A2213" s="43">
        <v>1.405E7</v>
      </c>
      <c r="B2213" s="45" t="s">
        <v>212</v>
      </c>
      <c r="C2213" s="46" t="s">
        <v>19</v>
      </c>
      <c r="D2213" s="48" t="s">
        <v>19</v>
      </c>
    </row>
    <row r="2214" ht="33.0" customHeight="1">
      <c r="A2214" s="43">
        <v>1.4050001E7</v>
      </c>
      <c r="B2214" s="45" t="s">
        <v>2364</v>
      </c>
      <c r="C2214" s="46" t="s">
        <v>21</v>
      </c>
      <c r="D2214" s="48">
        <v>97.59</v>
      </c>
    </row>
    <row r="2215" ht="33.0" customHeight="1">
      <c r="A2215" s="43">
        <v>1.406E7</v>
      </c>
      <c r="B2215" s="45" t="s">
        <v>365</v>
      </c>
      <c r="C2215" s="46" t="s">
        <v>19</v>
      </c>
      <c r="D2215" s="48" t="s">
        <v>19</v>
      </c>
    </row>
    <row r="2216" ht="33.0" customHeight="1">
      <c r="A2216" s="43">
        <v>1.4060001E7</v>
      </c>
      <c r="B2216" s="45" t="s">
        <v>2367</v>
      </c>
      <c r="C2216" s="46" t="s">
        <v>21</v>
      </c>
      <c r="D2216" s="48">
        <v>89.3</v>
      </c>
    </row>
    <row r="2217" ht="33.0" customHeight="1">
      <c r="A2217" s="43">
        <v>1.407E7</v>
      </c>
      <c r="B2217" s="45" t="s">
        <v>373</v>
      </c>
      <c r="C2217" s="46" t="s">
        <v>19</v>
      </c>
      <c r="D2217" s="48" t="s">
        <v>19</v>
      </c>
    </row>
    <row r="2218" ht="33.0" customHeight="1">
      <c r="A2218" s="43">
        <v>1.4070001E7</v>
      </c>
      <c r="B2218" s="45" t="s">
        <v>2371</v>
      </c>
      <c r="C2218" s="46" t="s">
        <v>21</v>
      </c>
      <c r="D2218" s="48">
        <v>113.37</v>
      </c>
    </row>
    <row r="2219" ht="33.0" customHeight="1">
      <c r="A2219" s="34">
        <v>1.5E7</v>
      </c>
      <c r="B2219" s="37" t="s">
        <v>2374</v>
      </c>
      <c r="C2219" s="39"/>
      <c r="D2219" s="40"/>
    </row>
    <row r="2220" ht="33.0" customHeight="1">
      <c r="A2220" s="43">
        <v>1.5001E7</v>
      </c>
      <c r="B2220" s="45" t="s">
        <v>2376</v>
      </c>
      <c r="C2220" s="46" t="s">
        <v>19</v>
      </c>
      <c r="D2220" s="48" t="s">
        <v>19</v>
      </c>
    </row>
    <row r="2221" ht="33.0" customHeight="1">
      <c r="A2221" s="43">
        <v>1.5001001E7</v>
      </c>
      <c r="B2221" s="45" t="s">
        <v>2378</v>
      </c>
      <c r="C2221" s="46" t="s">
        <v>21</v>
      </c>
      <c r="D2221" s="48">
        <v>8.88</v>
      </c>
    </row>
    <row r="2222" ht="33.0" customHeight="1">
      <c r="A2222" s="43">
        <v>1.5001002E7</v>
      </c>
      <c r="B2222" s="45" t="s">
        <v>2380</v>
      </c>
      <c r="C2222" s="46" t="s">
        <v>21</v>
      </c>
      <c r="D2222" s="48">
        <v>12.14</v>
      </c>
    </row>
    <row r="2223" ht="33.0" customHeight="1">
      <c r="A2223" s="43">
        <v>1.5001008E7</v>
      </c>
      <c r="B2223" s="45" t="s">
        <v>2381</v>
      </c>
      <c r="C2223" s="46" t="s">
        <v>21</v>
      </c>
      <c r="D2223" s="48">
        <v>13.81</v>
      </c>
    </row>
    <row r="2224" ht="33.0" customHeight="1">
      <c r="A2224" s="43">
        <v>1.500101E7</v>
      </c>
      <c r="B2224" s="45" t="s">
        <v>2382</v>
      </c>
      <c r="C2224" s="46" t="s">
        <v>21</v>
      </c>
      <c r="D2224" s="48">
        <v>17.6</v>
      </c>
    </row>
    <row r="2225" ht="33.0" customHeight="1">
      <c r="A2225" s="43">
        <v>1.5001011E7</v>
      </c>
      <c r="B2225" s="45" t="s">
        <v>2383</v>
      </c>
      <c r="C2225" s="46" t="s">
        <v>21</v>
      </c>
      <c r="D2225" s="48">
        <v>42.33</v>
      </c>
    </row>
    <row r="2226" ht="33.0" customHeight="1">
      <c r="A2226" s="43">
        <v>1.5001015E7</v>
      </c>
      <c r="B2226" s="45" t="s">
        <v>2384</v>
      </c>
      <c r="C2226" s="46" t="s">
        <v>21</v>
      </c>
      <c r="D2226" s="48">
        <v>18.65</v>
      </c>
    </row>
    <row r="2227" ht="33.0" customHeight="1">
      <c r="A2227" s="43">
        <v>1.5001016E7</v>
      </c>
      <c r="B2227" s="45" t="s">
        <v>2385</v>
      </c>
      <c r="C2227" s="46" t="s">
        <v>21</v>
      </c>
      <c r="D2227" s="48">
        <v>47.44</v>
      </c>
    </row>
    <row r="2228" ht="33.0" customHeight="1">
      <c r="A2228" s="43">
        <v>1.5001018E7</v>
      </c>
      <c r="B2228" s="45" t="s">
        <v>2386</v>
      </c>
      <c r="C2228" s="46" t="s">
        <v>21</v>
      </c>
      <c r="D2228" s="48">
        <v>81.22</v>
      </c>
    </row>
    <row r="2229" ht="33.0" customHeight="1">
      <c r="A2229" s="43">
        <v>1.5001019E7</v>
      </c>
      <c r="B2229" s="45" t="s">
        <v>2387</v>
      </c>
      <c r="C2229" s="46" t="s">
        <v>21</v>
      </c>
      <c r="D2229" s="48">
        <v>26.99</v>
      </c>
    </row>
    <row r="2230" ht="33.0" customHeight="1">
      <c r="A2230" s="43">
        <v>1.5001023E7</v>
      </c>
      <c r="B2230" s="45" t="s">
        <v>2388</v>
      </c>
      <c r="C2230" s="46" t="s">
        <v>21</v>
      </c>
      <c r="D2230" s="48">
        <v>23.16</v>
      </c>
    </row>
    <row r="2231" ht="33.0" customHeight="1">
      <c r="A2231" s="43">
        <v>1.5001024E7</v>
      </c>
      <c r="B2231" s="45" t="s">
        <v>2536</v>
      </c>
      <c r="C2231" s="46" t="s">
        <v>21</v>
      </c>
      <c r="D2231" s="48">
        <v>64.42</v>
      </c>
    </row>
    <row r="2232" ht="33.0" customHeight="1">
      <c r="A2232" s="43">
        <v>1.5001036E7</v>
      </c>
      <c r="B2232" s="45" t="s">
        <v>2538</v>
      </c>
      <c r="C2232" s="46" t="s">
        <v>21</v>
      </c>
      <c r="D2232" s="48">
        <v>232.77</v>
      </c>
    </row>
    <row r="2233" ht="33.0" customHeight="1">
      <c r="A2233" s="43">
        <v>1.500107E7</v>
      </c>
      <c r="B2233" s="45" t="s">
        <v>2540</v>
      </c>
      <c r="C2233" s="46" t="s">
        <v>21</v>
      </c>
      <c r="D2233" s="48">
        <v>141.72</v>
      </c>
    </row>
    <row r="2234" ht="33.0" customHeight="1">
      <c r="A2234" s="43">
        <v>1.5001076E7</v>
      </c>
      <c r="B2234" s="45" t="s">
        <v>2542</v>
      </c>
      <c r="C2234" s="46" t="s">
        <v>21</v>
      </c>
      <c r="D2234" s="48">
        <v>36.18</v>
      </c>
    </row>
    <row r="2235" ht="33.0" customHeight="1">
      <c r="A2235" s="43">
        <v>1.5001077E7</v>
      </c>
      <c r="B2235" s="45" t="s">
        <v>2543</v>
      </c>
      <c r="C2235" s="46" t="s">
        <v>21</v>
      </c>
      <c r="D2235" s="48">
        <v>43.39</v>
      </c>
    </row>
    <row r="2236" ht="33.0" customHeight="1">
      <c r="A2236" s="43">
        <v>1.5002E7</v>
      </c>
      <c r="B2236" s="45" t="s">
        <v>2545</v>
      </c>
      <c r="C2236" s="46" t="s">
        <v>19</v>
      </c>
      <c r="D2236" s="48" t="s">
        <v>19</v>
      </c>
    </row>
    <row r="2237" ht="33.0" customHeight="1">
      <c r="A2237" s="43">
        <v>1.500201E7</v>
      </c>
      <c r="B2237" s="45" t="s">
        <v>2548</v>
      </c>
      <c r="C2237" s="46" t="s">
        <v>21</v>
      </c>
      <c r="D2237" s="48">
        <v>37.54</v>
      </c>
    </row>
    <row r="2238" ht="33.0" customHeight="1">
      <c r="A2238" s="43">
        <v>1.5002011E7</v>
      </c>
      <c r="B2238" s="45" t="s">
        <v>2550</v>
      </c>
      <c r="C2238" s="46" t="s">
        <v>21</v>
      </c>
      <c r="D2238" s="48">
        <v>61.76</v>
      </c>
    </row>
    <row r="2239" ht="33.0" customHeight="1">
      <c r="A2239" s="43">
        <v>1.5002012E7</v>
      </c>
      <c r="B2239" s="45" t="s">
        <v>2555</v>
      </c>
      <c r="C2239" s="46" t="s">
        <v>21</v>
      </c>
      <c r="D2239" s="48">
        <v>18.88</v>
      </c>
    </row>
    <row r="2240" ht="33.0" customHeight="1">
      <c r="A2240" s="43">
        <v>1.5002014E7</v>
      </c>
      <c r="B2240" s="45" t="s">
        <v>2557</v>
      </c>
      <c r="C2240" s="46" t="s">
        <v>87</v>
      </c>
      <c r="D2240" s="48">
        <v>6.81</v>
      </c>
    </row>
    <row r="2241" ht="33.0" customHeight="1">
      <c r="A2241" s="43">
        <v>1.500204E7</v>
      </c>
      <c r="B2241" s="45" t="s">
        <v>2559</v>
      </c>
      <c r="C2241" s="46" t="s">
        <v>21</v>
      </c>
      <c r="D2241" s="48">
        <v>37.92</v>
      </c>
    </row>
    <row r="2242" ht="33.0" customHeight="1">
      <c r="A2242" s="43">
        <v>1.500206E7</v>
      </c>
      <c r="B2242" s="45" t="s">
        <v>2561</v>
      </c>
      <c r="C2242" s="46" t="s">
        <v>21</v>
      </c>
      <c r="D2242" s="48">
        <v>29.89</v>
      </c>
    </row>
    <row r="2243" ht="33.0" customHeight="1">
      <c r="A2243" s="43">
        <v>1.5003E7</v>
      </c>
      <c r="B2243" s="45" t="s">
        <v>2562</v>
      </c>
      <c r="C2243" s="46" t="s">
        <v>19</v>
      </c>
      <c r="D2243" s="48" t="s">
        <v>19</v>
      </c>
    </row>
    <row r="2244" ht="33.0" customHeight="1">
      <c r="A2244" s="43">
        <v>1.5003004E7</v>
      </c>
      <c r="B2244" s="45" t="s">
        <v>2564</v>
      </c>
      <c r="C2244" s="46" t="s">
        <v>87</v>
      </c>
      <c r="D2244" s="48">
        <v>10.99</v>
      </c>
    </row>
    <row r="2245" ht="33.0" customHeight="1">
      <c r="A2245" s="43">
        <v>1.500301E7</v>
      </c>
      <c r="B2245" s="45" t="s">
        <v>2566</v>
      </c>
      <c r="C2245" s="46" t="s">
        <v>21</v>
      </c>
      <c r="D2245" s="48">
        <v>53.19</v>
      </c>
    </row>
    <row r="2246" ht="33.0" customHeight="1">
      <c r="A2246" s="43">
        <v>1.5003012E7</v>
      </c>
      <c r="B2246" s="45" t="s">
        <v>2568</v>
      </c>
      <c r="C2246" s="46" t="s">
        <v>21</v>
      </c>
      <c r="D2246" s="48">
        <v>30.89</v>
      </c>
    </row>
    <row r="2247" ht="33.0" customHeight="1">
      <c r="A2247" s="43">
        <v>1.5003014E7</v>
      </c>
      <c r="B2247" s="45" t="s">
        <v>2570</v>
      </c>
      <c r="C2247" s="46" t="s">
        <v>87</v>
      </c>
      <c r="D2247" s="48">
        <v>18.71</v>
      </c>
    </row>
    <row r="2248" ht="33.0" customHeight="1">
      <c r="A2248" s="43">
        <v>1.5003101E7</v>
      </c>
      <c r="B2248" s="45" t="s">
        <v>2572</v>
      </c>
      <c r="C2248" s="46" t="s">
        <v>21</v>
      </c>
      <c r="D2248" s="48">
        <v>21.65</v>
      </c>
    </row>
    <row r="2249" ht="33.0" customHeight="1">
      <c r="A2249" s="43">
        <v>1.505E7</v>
      </c>
      <c r="B2249" s="45" t="s">
        <v>212</v>
      </c>
      <c r="C2249" s="46" t="s">
        <v>19</v>
      </c>
      <c r="D2249" s="48" t="s">
        <v>19</v>
      </c>
    </row>
    <row r="2250" ht="33.0" customHeight="1">
      <c r="A2250" s="43">
        <v>1.5050001E7</v>
      </c>
      <c r="B2250" s="45" t="s">
        <v>2574</v>
      </c>
      <c r="C2250" s="46" t="s">
        <v>21</v>
      </c>
      <c r="D2250" s="48">
        <v>3.26</v>
      </c>
    </row>
    <row r="2251" ht="33.0" customHeight="1">
      <c r="A2251" s="43">
        <v>1.5050003E7</v>
      </c>
      <c r="B2251" s="45" t="s">
        <v>2576</v>
      </c>
      <c r="C2251" s="46" t="s">
        <v>21</v>
      </c>
      <c r="D2251" s="48">
        <v>7.43</v>
      </c>
    </row>
    <row r="2252" ht="33.0" customHeight="1">
      <c r="A2252" s="43">
        <v>1.5050004E7</v>
      </c>
      <c r="B2252" s="45" t="s">
        <v>2578</v>
      </c>
      <c r="C2252" s="46" t="s">
        <v>21</v>
      </c>
      <c r="D2252" s="48">
        <v>14.6</v>
      </c>
    </row>
    <row r="2253" ht="33.0" customHeight="1">
      <c r="A2253" s="43">
        <v>1.5050005E7</v>
      </c>
      <c r="B2253" s="45" t="s">
        <v>2580</v>
      </c>
      <c r="C2253" s="46" t="s">
        <v>21</v>
      </c>
      <c r="D2253" s="48">
        <v>138.16</v>
      </c>
    </row>
    <row r="2254" ht="33.0" customHeight="1">
      <c r="A2254" s="43">
        <v>1.505001E7</v>
      </c>
      <c r="B2254" s="45" t="s">
        <v>2581</v>
      </c>
      <c r="C2254" s="46" t="s">
        <v>21</v>
      </c>
      <c r="D2254" s="48">
        <v>10.16</v>
      </c>
    </row>
    <row r="2255" ht="33.0" customHeight="1">
      <c r="A2255" s="43">
        <v>1.5050011E7</v>
      </c>
      <c r="B2255" s="45" t="s">
        <v>2583</v>
      </c>
      <c r="C2255" s="46" t="s">
        <v>21</v>
      </c>
      <c r="D2255" s="48">
        <v>17.86</v>
      </c>
    </row>
    <row r="2256" ht="33.0" customHeight="1">
      <c r="A2256" s="43">
        <v>1.5050013E7</v>
      </c>
      <c r="B2256" s="45" t="s">
        <v>2585</v>
      </c>
      <c r="C2256" s="46" t="s">
        <v>87</v>
      </c>
      <c r="D2256" s="48">
        <v>1.71</v>
      </c>
    </row>
    <row r="2257" ht="33.0" customHeight="1">
      <c r="A2257" s="43">
        <v>1.5050014E7</v>
      </c>
      <c r="B2257" s="45" t="s">
        <v>2587</v>
      </c>
      <c r="C2257" s="46" t="s">
        <v>87</v>
      </c>
      <c r="D2257" s="48">
        <v>2.59</v>
      </c>
    </row>
    <row r="2258" ht="33.0" customHeight="1">
      <c r="A2258" s="43">
        <v>1.505002E7</v>
      </c>
      <c r="B2258" s="45" t="s">
        <v>2588</v>
      </c>
      <c r="C2258" s="46" t="s">
        <v>21</v>
      </c>
      <c r="D2258" s="48">
        <v>9.69</v>
      </c>
    </row>
    <row r="2259" ht="33.0" customHeight="1">
      <c r="A2259" s="43">
        <v>1.5050021E7</v>
      </c>
      <c r="B2259" s="45" t="s">
        <v>2591</v>
      </c>
      <c r="C2259" s="46" t="s">
        <v>21</v>
      </c>
      <c r="D2259" s="48">
        <v>16.23</v>
      </c>
    </row>
    <row r="2260" ht="33.0" customHeight="1">
      <c r="A2260" s="43">
        <v>1.5050023E7</v>
      </c>
      <c r="B2260" s="45" t="s">
        <v>2593</v>
      </c>
      <c r="C2260" s="46" t="s">
        <v>21</v>
      </c>
      <c r="D2260" s="48">
        <v>138.16</v>
      </c>
    </row>
    <row r="2261" ht="33.0" customHeight="1">
      <c r="A2261" s="43">
        <v>1.508E7</v>
      </c>
      <c r="B2261" s="45" t="s">
        <v>417</v>
      </c>
      <c r="C2261" s="46" t="s">
        <v>19</v>
      </c>
      <c r="D2261" s="48" t="s">
        <v>19</v>
      </c>
    </row>
    <row r="2262" ht="33.0" customHeight="1">
      <c r="A2262" s="43">
        <v>1.5080001E7</v>
      </c>
      <c r="B2262" s="45" t="s">
        <v>2596</v>
      </c>
      <c r="C2262" s="46" t="s">
        <v>21</v>
      </c>
      <c r="D2262" s="48">
        <v>22.71</v>
      </c>
    </row>
    <row r="2263" ht="33.0" customHeight="1">
      <c r="A2263" s="43">
        <v>1.5080005E7</v>
      </c>
      <c r="B2263" s="45" t="s">
        <v>2597</v>
      </c>
      <c r="C2263" s="46" t="s">
        <v>21</v>
      </c>
      <c r="D2263" s="48">
        <v>24.37</v>
      </c>
    </row>
    <row r="2264" ht="33.0" customHeight="1">
      <c r="A2264" s="43">
        <v>1.508003E7</v>
      </c>
      <c r="B2264" s="45" t="s">
        <v>2598</v>
      </c>
      <c r="C2264" s="46" t="s">
        <v>21</v>
      </c>
      <c r="D2264" s="48">
        <v>23.41</v>
      </c>
    </row>
    <row r="2265" ht="33.0" customHeight="1">
      <c r="A2265" s="43">
        <v>1.5080031E7</v>
      </c>
      <c r="B2265" s="45" t="s">
        <v>2600</v>
      </c>
      <c r="C2265" s="46" t="s">
        <v>21</v>
      </c>
      <c r="D2265" s="48">
        <v>15.85</v>
      </c>
    </row>
    <row r="2266" ht="33.0" customHeight="1">
      <c r="A2266" s="43">
        <v>1.5080032E7</v>
      </c>
      <c r="B2266" s="45" t="s">
        <v>2602</v>
      </c>
      <c r="C2266" s="46" t="s">
        <v>21</v>
      </c>
      <c r="D2266" s="48">
        <v>24.8</v>
      </c>
    </row>
    <row r="2267" ht="33.0" customHeight="1">
      <c r="A2267" s="43">
        <v>1.5080033E7</v>
      </c>
      <c r="B2267" s="45" t="s">
        <v>2603</v>
      </c>
      <c r="C2267" s="46" t="s">
        <v>87</v>
      </c>
      <c r="D2267" s="48">
        <v>4.22</v>
      </c>
    </row>
    <row r="2268" ht="33.0" customHeight="1">
      <c r="A2268" s="43">
        <v>1.5080034E7</v>
      </c>
      <c r="B2268" s="45" t="s">
        <v>2605</v>
      </c>
      <c r="C2268" s="46" t="s">
        <v>21</v>
      </c>
      <c r="D2268" s="48">
        <v>26.99</v>
      </c>
    </row>
    <row r="2269" ht="33.0" customHeight="1">
      <c r="A2269" s="34">
        <v>1.7E7</v>
      </c>
      <c r="B2269" s="37" t="s">
        <v>2607</v>
      </c>
      <c r="C2269" s="39"/>
      <c r="D2269" s="40"/>
    </row>
    <row r="2270" ht="33.0" customHeight="1">
      <c r="A2270" s="43">
        <v>1.7001E7</v>
      </c>
      <c r="B2270" s="45" t="s">
        <v>2608</v>
      </c>
      <c r="C2270" s="46" t="s">
        <v>19</v>
      </c>
      <c r="D2270" s="48" t="s">
        <v>19</v>
      </c>
    </row>
    <row r="2271" ht="33.0" customHeight="1">
      <c r="A2271" s="43">
        <v>1.7001027E7</v>
      </c>
      <c r="B2271" s="45" t="s">
        <v>2609</v>
      </c>
      <c r="C2271" s="46" t="s">
        <v>87</v>
      </c>
      <c r="D2271" s="48">
        <v>577.01</v>
      </c>
    </row>
    <row r="2272" ht="33.0" customHeight="1">
      <c r="A2272" s="43">
        <v>1.7001028E7</v>
      </c>
      <c r="B2272" s="45" t="s">
        <v>2610</v>
      </c>
      <c r="C2272" s="46" t="s">
        <v>87</v>
      </c>
      <c r="D2272" s="48">
        <v>232.52</v>
      </c>
    </row>
    <row r="2273" ht="33.0" customHeight="1">
      <c r="A2273" s="43">
        <v>1.7001029E7</v>
      </c>
      <c r="B2273" s="45" t="s">
        <v>2612</v>
      </c>
      <c r="C2273" s="46" t="s">
        <v>87</v>
      </c>
      <c r="D2273" s="48">
        <v>828.42</v>
      </c>
    </row>
    <row r="2274" ht="33.0" customHeight="1">
      <c r="A2274" s="43">
        <v>1.700103E7</v>
      </c>
      <c r="B2274" s="45" t="s">
        <v>2613</v>
      </c>
      <c r="C2274" s="46" t="s">
        <v>87</v>
      </c>
      <c r="D2274" s="48">
        <v>888.94</v>
      </c>
    </row>
    <row r="2275" ht="33.0" customHeight="1">
      <c r="A2275" s="43">
        <v>1.7001031E7</v>
      </c>
      <c r="B2275" s="45" t="s">
        <v>2615</v>
      </c>
      <c r="C2275" s="46" t="s">
        <v>87</v>
      </c>
      <c r="D2275" s="48">
        <v>1450.15</v>
      </c>
    </row>
    <row r="2276" ht="33.0" customHeight="1">
      <c r="A2276" s="43">
        <v>1.7001032E7</v>
      </c>
      <c r="B2276" s="45" t="s">
        <v>2617</v>
      </c>
      <c r="C2276" s="46" t="s">
        <v>87</v>
      </c>
      <c r="D2276" s="48">
        <v>1578.6</v>
      </c>
    </row>
    <row r="2277" ht="33.0" customHeight="1">
      <c r="A2277" s="43">
        <v>1.7001033E7</v>
      </c>
      <c r="B2277" s="45" t="s">
        <v>2619</v>
      </c>
      <c r="C2277" s="46" t="s">
        <v>87</v>
      </c>
      <c r="D2277" s="48">
        <v>349.77</v>
      </c>
    </row>
    <row r="2278" ht="33.0" customHeight="1">
      <c r="A2278" s="43">
        <v>1.7001034E7</v>
      </c>
      <c r="B2278" s="45" t="s">
        <v>2620</v>
      </c>
      <c r="C2278" s="46" t="s">
        <v>24</v>
      </c>
      <c r="D2278" s="48">
        <v>4045.1</v>
      </c>
    </row>
    <row r="2279" ht="33.0" customHeight="1">
      <c r="A2279" s="43">
        <v>1.7001035E7</v>
      </c>
      <c r="B2279" s="45" t="s">
        <v>2622</v>
      </c>
      <c r="C2279" s="46" t="s">
        <v>24</v>
      </c>
      <c r="D2279" s="48">
        <v>3485.38</v>
      </c>
    </row>
    <row r="2280" ht="33.0" customHeight="1">
      <c r="A2280" s="43">
        <v>1.7001036E7</v>
      </c>
      <c r="B2280" s="45" t="s">
        <v>2624</v>
      </c>
      <c r="C2280" s="46" t="s">
        <v>24</v>
      </c>
      <c r="D2280" s="48">
        <v>5478.43</v>
      </c>
    </row>
    <row r="2281" ht="33.0" customHeight="1">
      <c r="A2281" s="43">
        <v>1.7001037E7</v>
      </c>
      <c r="B2281" s="45" t="s">
        <v>2626</v>
      </c>
      <c r="C2281" s="46" t="s">
        <v>24</v>
      </c>
      <c r="D2281" s="48">
        <v>6562.83</v>
      </c>
    </row>
    <row r="2282" ht="33.0" customHeight="1">
      <c r="A2282" s="43">
        <v>1.7001038E7</v>
      </c>
      <c r="B2282" s="45" t="s">
        <v>2627</v>
      </c>
      <c r="C2282" s="46" t="s">
        <v>24</v>
      </c>
      <c r="D2282" s="48">
        <v>8926.44</v>
      </c>
    </row>
    <row r="2283" ht="33.0" customHeight="1">
      <c r="A2283" s="43">
        <v>1.700104E7</v>
      </c>
      <c r="B2283" s="45" t="s">
        <v>2629</v>
      </c>
      <c r="C2283" s="46" t="s">
        <v>21</v>
      </c>
      <c r="D2283" s="48">
        <v>696.21</v>
      </c>
    </row>
    <row r="2284" ht="33.0" customHeight="1">
      <c r="A2284" s="43">
        <v>1.7001041E7</v>
      </c>
      <c r="B2284" s="45" t="s">
        <v>2631</v>
      </c>
      <c r="C2284" s="46" t="s">
        <v>21</v>
      </c>
      <c r="D2284" s="48">
        <v>536.15</v>
      </c>
    </row>
    <row r="2285" ht="33.0" customHeight="1">
      <c r="A2285" s="43">
        <v>1.7001042E7</v>
      </c>
      <c r="B2285" s="45" t="s">
        <v>2632</v>
      </c>
      <c r="C2285" s="46" t="s">
        <v>21</v>
      </c>
      <c r="D2285" s="48">
        <v>691.44</v>
      </c>
    </row>
    <row r="2286" ht="33.0" customHeight="1">
      <c r="A2286" s="43">
        <v>1.7001043E7</v>
      </c>
      <c r="B2286" s="45" t="s">
        <v>2635</v>
      </c>
      <c r="C2286" s="46" t="s">
        <v>21</v>
      </c>
      <c r="D2286" s="48">
        <v>529.39</v>
      </c>
    </row>
    <row r="2287" ht="33.0" customHeight="1">
      <c r="A2287" s="43">
        <v>1.7001044E7</v>
      </c>
      <c r="B2287" s="45" t="s">
        <v>2636</v>
      </c>
      <c r="C2287" s="46" t="s">
        <v>21</v>
      </c>
      <c r="D2287" s="48">
        <v>721.44</v>
      </c>
    </row>
    <row r="2288" ht="33.0" customHeight="1">
      <c r="A2288" s="43">
        <v>1.7001045E7</v>
      </c>
      <c r="B2288" s="45" t="s">
        <v>2638</v>
      </c>
      <c r="C2288" s="46" t="s">
        <v>21</v>
      </c>
      <c r="D2288" s="48">
        <v>563.22</v>
      </c>
    </row>
    <row r="2289" ht="33.0" customHeight="1">
      <c r="A2289" s="43">
        <v>1.7001064E7</v>
      </c>
      <c r="B2289" s="45" t="s">
        <v>2640</v>
      </c>
      <c r="C2289" s="46" t="s">
        <v>87</v>
      </c>
      <c r="D2289" s="48">
        <v>870.88</v>
      </c>
    </row>
    <row r="2290" ht="33.0" customHeight="1">
      <c r="A2290" s="43">
        <v>1.700107E7</v>
      </c>
      <c r="B2290" s="45" t="s">
        <v>2641</v>
      </c>
      <c r="C2290" s="46" t="s">
        <v>87</v>
      </c>
      <c r="D2290" s="48">
        <v>2578.11</v>
      </c>
    </row>
    <row r="2291" ht="33.0" customHeight="1">
      <c r="A2291" s="43">
        <v>1.7001071E7</v>
      </c>
      <c r="B2291" s="45" t="s">
        <v>2643</v>
      </c>
      <c r="C2291" s="46" t="s">
        <v>87</v>
      </c>
      <c r="D2291" s="48">
        <v>4415.19</v>
      </c>
    </row>
    <row r="2292" ht="33.0" customHeight="1">
      <c r="A2292" s="43">
        <v>1.7001072E7</v>
      </c>
      <c r="B2292" s="45" t="s">
        <v>2644</v>
      </c>
      <c r="C2292" s="46" t="s">
        <v>87</v>
      </c>
      <c r="D2292" s="48">
        <v>8187.57</v>
      </c>
    </row>
    <row r="2293" ht="33.0" customHeight="1">
      <c r="A2293" s="43">
        <v>1.7001073E7</v>
      </c>
      <c r="B2293" s="45" t="s">
        <v>2646</v>
      </c>
      <c r="C2293" s="46" t="s">
        <v>87</v>
      </c>
      <c r="D2293" s="48">
        <v>9667.53</v>
      </c>
    </row>
    <row r="2294" ht="33.0" customHeight="1">
      <c r="A2294" s="43">
        <v>1.7001076E7</v>
      </c>
      <c r="B2294" s="45" t="s">
        <v>2647</v>
      </c>
      <c r="C2294" s="46" t="s">
        <v>87</v>
      </c>
      <c r="D2294" s="48">
        <v>481.19</v>
      </c>
    </row>
    <row r="2295" ht="33.0" customHeight="1">
      <c r="A2295" s="43">
        <v>1.700108E7</v>
      </c>
      <c r="B2295" s="45" t="s">
        <v>2649</v>
      </c>
      <c r="C2295" s="46" t="s">
        <v>87</v>
      </c>
      <c r="D2295" s="48">
        <v>1195.4</v>
      </c>
    </row>
    <row r="2296" ht="33.0" customHeight="1">
      <c r="A2296" s="43">
        <v>1.7001081E7</v>
      </c>
      <c r="B2296" s="45" t="s">
        <v>2650</v>
      </c>
      <c r="C2296" s="46" t="s">
        <v>87</v>
      </c>
      <c r="D2296" s="48">
        <v>1207.67</v>
      </c>
    </row>
    <row r="2297" ht="33.0" customHeight="1">
      <c r="A2297" s="43">
        <v>1.7001082E7</v>
      </c>
      <c r="B2297" s="45" t="s">
        <v>2652</v>
      </c>
      <c r="C2297" s="46" t="s">
        <v>87</v>
      </c>
      <c r="D2297" s="48">
        <v>1099.93</v>
      </c>
    </row>
    <row r="2298" ht="33.0" customHeight="1">
      <c r="A2298" s="43">
        <v>1.7001083E7</v>
      </c>
      <c r="B2298" s="45" t="s">
        <v>2653</v>
      </c>
      <c r="C2298" s="46" t="s">
        <v>87</v>
      </c>
      <c r="D2298" s="48">
        <v>219.44</v>
      </c>
    </row>
    <row r="2299" ht="33.0" customHeight="1">
      <c r="A2299" s="43">
        <v>1.700109E7</v>
      </c>
      <c r="B2299" s="45" t="s">
        <v>2655</v>
      </c>
      <c r="C2299" s="46" t="s">
        <v>21</v>
      </c>
      <c r="D2299" s="48">
        <v>289.96</v>
      </c>
    </row>
    <row r="2300" ht="33.0" customHeight="1">
      <c r="A2300" s="43">
        <v>1.7001091E7</v>
      </c>
      <c r="B2300" s="45" t="s">
        <v>2656</v>
      </c>
      <c r="C2300" s="46" t="s">
        <v>21</v>
      </c>
      <c r="D2300" s="48">
        <v>327.75</v>
      </c>
    </row>
    <row r="2301" ht="33.0" customHeight="1">
      <c r="A2301" s="43">
        <v>1.7001092E7</v>
      </c>
      <c r="B2301" s="45" t="s">
        <v>2657</v>
      </c>
      <c r="C2301" s="46" t="s">
        <v>21</v>
      </c>
      <c r="D2301" s="48">
        <v>943.52</v>
      </c>
    </row>
    <row r="2302" ht="33.0" customHeight="1">
      <c r="A2302" s="43">
        <v>1.7001093E7</v>
      </c>
      <c r="B2302" s="45" t="s">
        <v>2659</v>
      </c>
      <c r="C2302" s="46" t="s">
        <v>21</v>
      </c>
      <c r="D2302" s="48">
        <v>1577.07</v>
      </c>
    </row>
    <row r="2303" ht="33.0" customHeight="1">
      <c r="A2303" s="43">
        <v>1.7001094E7</v>
      </c>
      <c r="B2303" s="45" t="s">
        <v>2660</v>
      </c>
      <c r="C2303" s="46" t="s">
        <v>21</v>
      </c>
      <c r="D2303" s="48">
        <v>960.01</v>
      </c>
    </row>
    <row r="2304" ht="33.0" customHeight="1">
      <c r="A2304" s="43">
        <v>1.7001095E7</v>
      </c>
      <c r="B2304" s="45" t="s">
        <v>2662</v>
      </c>
      <c r="C2304" s="46" t="s">
        <v>21</v>
      </c>
      <c r="D2304" s="48">
        <v>1573.69</v>
      </c>
    </row>
    <row r="2305" ht="33.0" customHeight="1">
      <c r="A2305" s="43">
        <v>1.7001096E7</v>
      </c>
      <c r="B2305" s="45" t="s">
        <v>2663</v>
      </c>
      <c r="C2305" s="46" t="s">
        <v>21</v>
      </c>
      <c r="D2305" s="48">
        <v>1128.42</v>
      </c>
    </row>
    <row r="2306" ht="33.0" customHeight="1">
      <c r="A2306" s="43">
        <v>1.7001097E7</v>
      </c>
      <c r="B2306" s="45" t="s">
        <v>2665</v>
      </c>
      <c r="C2306" s="46" t="s">
        <v>21</v>
      </c>
      <c r="D2306" s="48">
        <v>1598.63</v>
      </c>
    </row>
    <row r="2307" ht="33.0" customHeight="1">
      <c r="A2307" s="43">
        <v>1.7002E7</v>
      </c>
      <c r="B2307" s="45" t="s">
        <v>2462</v>
      </c>
      <c r="C2307" s="46" t="s">
        <v>19</v>
      </c>
      <c r="D2307" s="48" t="s">
        <v>19</v>
      </c>
    </row>
    <row r="2308" ht="33.0" customHeight="1">
      <c r="A2308" s="43">
        <v>1.7002001E7</v>
      </c>
      <c r="B2308" s="45" t="s">
        <v>2667</v>
      </c>
      <c r="C2308" s="46" t="s">
        <v>30</v>
      </c>
      <c r="D2308" s="48">
        <v>942.8</v>
      </c>
    </row>
    <row r="2309" ht="33.0" customHeight="1">
      <c r="A2309" s="43">
        <v>1.7002002E7</v>
      </c>
      <c r="B2309" s="45" t="s">
        <v>2669</v>
      </c>
      <c r="C2309" s="46" t="s">
        <v>21</v>
      </c>
      <c r="D2309" s="48">
        <v>73.17</v>
      </c>
    </row>
    <row r="2310" ht="33.0" customHeight="1">
      <c r="A2310" s="43">
        <v>1.700201E7</v>
      </c>
      <c r="B2310" s="45" t="s">
        <v>2671</v>
      </c>
      <c r="C2310" s="46" t="s">
        <v>21</v>
      </c>
      <c r="D2310" s="48">
        <v>113.19</v>
      </c>
    </row>
    <row r="2311" ht="33.0" customHeight="1">
      <c r="A2311" s="43">
        <v>1.7002011E7</v>
      </c>
      <c r="B2311" s="45" t="s">
        <v>2673</v>
      </c>
      <c r="C2311" s="46" t="s">
        <v>21</v>
      </c>
      <c r="D2311" s="48">
        <v>120.97</v>
      </c>
    </row>
    <row r="2312" ht="33.0" customHeight="1">
      <c r="A2312" s="43">
        <v>1.7002012E7</v>
      </c>
      <c r="B2312" s="45" t="s">
        <v>2674</v>
      </c>
      <c r="C2312" s="46" t="s">
        <v>21</v>
      </c>
      <c r="D2312" s="48">
        <v>154.19</v>
      </c>
    </row>
    <row r="2313" ht="33.0" customHeight="1">
      <c r="A2313" s="43">
        <v>1.7002013E7</v>
      </c>
      <c r="B2313" s="45" t="s">
        <v>2676</v>
      </c>
      <c r="C2313" s="46" t="s">
        <v>30</v>
      </c>
      <c r="D2313" s="48">
        <v>886.75</v>
      </c>
    </row>
    <row r="2314" ht="33.0" customHeight="1">
      <c r="A2314" s="43">
        <v>1.7002014E7</v>
      </c>
      <c r="B2314" s="45" t="s">
        <v>2678</v>
      </c>
      <c r="C2314" s="46" t="s">
        <v>21</v>
      </c>
      <c r="D2314" s="48">
        <v>69.52</v>
      </c>
    </row>
    <row r="2315" ht="33.0" customHeight="1">
      <c r="A2315" s="43">
        <v>1.7002015E7</v>
      </c>
      <c r="B2315" s="45" t="s">
        <v>2680</v>
      </c>
      <c r="C2315" s="46" t="s">
        <v>21</v>
      </c>
      <c r="D2315" s="48">
        <v>79.16</v>
      </c>
    </row>
    <row r="2316" ht="33.0" customHeight="1">
      <c r="A2316" s="43">
        <v>1.7002018E7</v>
      </c>
      <c r="B2316" s="45" t="s">
        <v>2681</v>
      </c>
      <c r="C2316" s="46" t="s">
        <v>21</v>
      </c>
      <c r="D2316" s="48">
        <v>73.2</v>
      </c>
    </row>
    <row r="2317" ht="33.0" customHeight="1">
      <c r="A2317" s="43">
        <v>1.7002019E7</v>
      </c>
      <c r="B2317" s="45" t="s">
        <v>2683</v>
      </c>
      <c r="C2317" s="46" t="s">
        <v>21</v>
      </c>
      <c r="D2317" s="48">
        <v>75.3</v>
      </c>
    </row>
    <row r="2318" ht="33.0" customHeight="1">
      <c r="A2318" s="43">
        <v>1.7002025E7</v>
      </c>
      <c r="B2318" s="45" t="s">
        <v>2685</v>
      </c>
      <c r="C2318" s="46" t="s">
        <v>21</v>
      </c>
      <c r="D2318" s="48">
        <v>297.88</v>
      </c>
    </row>
    <row r="2319" ht="33.0" customHeight="1">
      <c r="A2319" s="43">
        <v>1.7002026E7</v>
      </c>
      <c r="B2319" s="45" t="s">
        <v>2686</v>
      </c>
      <c r="C2319" s="46" t="s">
        <v>21</v>
      </c>
      <c r="D2319" s="48">
        <v>269.28</v>
      </c>
    </row>
    <row r="2320" ht="33.0" customHeight="1">
      <c r="A2320" s="43">
        <v>1.7002029E7</v>
      </c>
      <c r="B2320" s="45" t="s">
        <v>2688</v>
      </c>
      <c r="C2320" s="46" t="s">
        <v>30</v>
      </c>
      <c r="D2320" s="48">
        <v>268.06</v>
      </c>
    </row>
    <row r="2321" ht="33.0" customHeight="1">
      <c r="A2321" s="43">
        <v>1.700203E7</v>
      </c>
      <c r="B2321" s="45" t="s">
        <v>2690</v>
      </c>
      <c r="C2321" s="46" t="s">
        <v>21</v>
      </c>
      <c r="D2321" s="48">
        <v>15.17</v>
      </c>
    </row>
    <row r="2322" ht="33.0" customHeight="1">
      <c r="A2322" s="43">
        <v>1.7002031E7</v>
      </c>
      <c r="B2322" s="45" t="s">
        <v>2692</v>
      </c>
      <c r="C2322" s="46" t="s">
        <v>21</v>
      </c>
      <c r="D2322" s="48">
        <v>33.21</v>
      </c>
    </row>
    <row r="2323" ht="33.0" customHeight="1">
      <c r="A2323" s="43">
        <v>1.7002032E7</v>
      </c>
      <c r="B2323" s="45" t="s">
        <v>2693</v>
      </c>
      <c r="C2323" s="46" t="s">
        <v>21</v>
      </c>
      <c r="D2323" s="48">
        <v>15.0</v>
      </c>
    </row>
    <row r="2324" ht="33.0" customHeight="1">
      <c r="A2324" s="43">
        <v>1.7002033E7</v>
      </c>
      <c r="B2324" s="45" t="s">
        <v>2695</v>
      </c>
      <c r="C2324" s="46" t="s">
        <v>30</v>
      </c>
      <c r="D2324" s="48">
        <v>146.15</v>
      </c>
    </row>
    <row r="2325" ht="33.0" customHeight="1">
      <c r="A2325" s="43">
        <v>1.7002034E7</v>
      </c>
      <c r="B2325" s="45" t="s">
        <v>2697</v>
      </c>
      <c r="C2325" s="46" t="s">
        <v>21</v>
      </c>
      <c r="D2325" s="48">
        <v>7.24</v>
      </c>
    </row>
    <row r="2326" ht="33.0" customHeight="1">
      <c r="A2326" s="43">
        <v>1.7002035E7</v>
      </c>
      <c r="B2326" s="45" t="s">
        <v>2698</v>
      </c>
      <c r="C2326" s="46" t="s">
        <v>21</v>
      </c>
      <c r="D2326" s="48">
        <v>14.62</v>
      </c>
    </row>
    <row r="2327" ht="33.0" customHeight="1">
      <c r="A2327" s="43">
        <v>1.7002036E7</v>
      </c>
      <c r="B2327" s="45" t="s">
        <v>2700</v>
      </c>
      <c r="C2327" s="46" t="s">
        <v>21</v>
      </c>
      <c r="D2327" s="48">
        <v>7.67</v>
      </c>
    </row>
    <row r="2328" ht="33.0" customHeight="1">
      <c r="A2328" s="43">
        <v>1.7002038E7</v>
      </c>
      <c r="B2328" s="45" t="s">
        <v>2702</v>
      </c>
      <c r="C2328" s="46" t="s">
        <v>21</v>
      </c>
      <c r="D2328" s="48">
        <v>253.36</v>
      </c>
    </row>
    <row r="2329" ht="33.0" customHeight="1">
      <c r="A2329" s="43">
        <v>1.700204E7</v>
      </c>
      <c r="B2329" s="45" t="s">
        <v>2704</v>
      </c>
      <c r="C2329" s="46" t="s">
        <v>21</v>
      </c>
      <c r="D2329" s="48">
        <v>67.1</v>
      </c>
    </row>
    <row r="2330" ht="33.0" customHeight="1">
      <c r="A2330" s="43">
        <v>1.7002042E7</v>
      </c>
      <c r="B2330" s="45" t="s">
        <v>2705</v>
      </c>
      <c r="C2330" s="46" t="s">
        <v>30</v>
      </c>
      <c r="D2330" s="48">
        <v>864.03</v>
      </c>
    </row>
    <row r="2331" ht="33.0" customHeight="1">
      <c r="A2331" s="43">
        <v>1.7002043E7</v>
      </c>
      <c r="B2331" s="45" t="s">
        <v>2707</v>
      </c>
      <c r="C2331" s="46" t="s">
        <v>30</v>
      </c>
      <c r="D2331" s="48">
        <v>1184.1</v>
      </c>
    </row>
    <row r="2332" ht="33.0" customHeight="1">
      <c r="A2332" s="43">
        <v>1.7002044E7</v>
      </c>
      <c r="B2332" s="45" t="s">
        <v>2709</v>
      </c>
      <c r="C2332" s="46" t="s">
        <v>30</v>
      </c>
      <c r="D2332" s="48">
        <v>888.34</v>
      </c>
    </row>
    <row r="2333" ht="33.0" customHeight="1">
      <c r="A2333" s="43">
        <v>1.7002045E7</v>
      </c>
      <c r="B2333" s="45" t="s">
        <v>2711</v>
      </c>
      <c r="C2333" s="46" t="s">
        <v>30</v>
      </c>
      <c r="D2333" s="48">
        <v>1208.4</v>
      </c>
    </row>
    <row r="2334" ht="33.0" customHeight="1">
      <c r="A2334" s="43">
        <v>1.7002046E7</v>
      </c>
      <c r="B2334" s="45" t="s">
        <v>2712</v>
      </c>
      <c r="C2334" s="46" t="s">
        <v>30</v>
      </c>
      <c r="D2334" s="48">
        <v>353.77</v>
      </c>
    </row>
    <row r="2335" ht="33.0" customHeight="1">
      <c r="A2335" s="43">
        <v>1.7002047E7</v>
      </c>
      <c r="B2335" s="45" t="s">
        <v>2714</v>
      </c>
      <c r="C2335" s="46" t="s">
        <v>30</v>
      </c>
      <c r="D2335" s="48">
        <v>673.83</v>
      </c>
    </row>
    <row r="2336" ht="33.0" customHeight="1">
      <c r="A2336" s="43">
        <v>1.700205E7</v>
      </c>
      <c r="B2336" s="45" t="s">
        <v>2716</v>
      </c>
      <c r="C2336" s="46" t="s">
        <v>87</v>
      </c>
      <c r="D2336" s="48">
        <v>97.97</v>
      </c>
    </row>
    <row r="2337" ht="33.0" customHeight="1">
      <c r="A2337" s="43">
        <v>1.7002051E7</v>
      </c>
      <c r="B2337" s="45" t="s">
        <v>2718</v>
      </c>
      <c r="C2337" s="46" t="s">
        <v>87</v>
      </c>
      <c r="D2337" s="48">
        <v>97.41</v>
      </c>
    </row>
    <row r="2338" ht="33.0" customHeight="1">
      <c r="A2338" s="43">
        <v>1.7002052E7</v>
      </c>
      <c r="B2338" s="45" t="s">
        <v>2719</v>
      </c>
      <c r="C2338" s="46" t="s">
        <v>30</v>
      </c>
      <c r="D2338" s="48">
        <v>816.46</v>
      </c>
    </row>
    <row r="2339" ht="33.0" customHeight="1">
      <c r="A2339" s="43">
        <v>1.7002054E7</v>
      </c>
      <c r="B2339" s="45" t="s">
        <v>2721</v>
      </c>
      <c r="C2339" s="46" t="s">
        <v>87</v>
      </c>
      <c r="D2339" s="48">
        <v>40.5</v>
      </c>
    </row>
    <row r="2340" ht="33.0" customHeight="1">
      <c r="A2340" s="43">
        <v>1.7002055E7</v>
      </c>
      <c r="B2340" s="45" t="s">
        <v>2723</v>
      </c>
      <c r="C2340" s="46" t="s">
        <v>87</v>
      </c>
      <c r="D2340" s="48">
        <v>39.67</v>
      </c>
    </row>
    <row r="2341" ht="33.0" customHeight="1">
      <c r="A2341" s="43">
        <v>1.700206E7</v>
      </c>
      <c r="B2341" s="45" t="s">
        <v>2725</v>
      </c>
      <c r="C2341" s="46" t="s">
        <v>21</v>
      </c>
      <c r="D2341" s="48">
        <v>115.96</v>
      </c>
    </row>
    <row r="2342" ht="33.0" customHeight="1">
      <c r="A2342" s="43">
        <v>1.7002061E7</v>
      </c>
      <c r="B2342" s="45" t="s">
        <v>2727</v>
      </c>
      <c r="C2342" s="46" t="s">
        <v>21</v>
      </c>
      <c r="D2342" s="48">
        <v>152.9</v>
      </c>
    </row>
    <row r="2343" ht="33.0" customHeight="1">
      <c r="A2343" s="43">
        <v>1.7002065E7</v>
      </c>
      <c r="B2343" s="45" t="s">
        <v>2728</v>
      </c>
      <c r="C2343" s="46" t="s">
        <v>21</v>
      </c>
      <c r="D2343" s="48">
        <v>180.23</v>
      </c>
    </row>
    <row r="2344" ht="33.0" customHeight="1">
      <c r="A2344" s="43">
        <v>1.7002066E7</v>
      </c>
      <c r="B2344" s="45" t="s">
        <v>2730</v>
      </c>
      <c r="C2344" s="46" t="s">
        <v>21</v>
      </c>
      <c r="D2344" s="48">
        <v>183.09</v>
      </c>
    </row>
    <row r="2345" ht="33.0" customHeight="1">
      <c r="A2345" s="43">
        <v>1.7002101E7</v>
      </c>
      <c r="B2345" s="45" t="s">
        <v>2732</v>
      </c>
      <c r="C2345" s="46" t="s">
        <v>21</v>
      </c>
      <c r="D2345" s="48">
        <v>132.89</v>
      </c>
    </row>
    <row r="2346" ht="33.0" customHeight="1">
      <c r="A2346" s="43">
        <v>1.7003E7</v>
      </c>
      <c r="B2346" s="45" t="s">
        <v>1112</v>
      </c>
      <c r="C2346" s="46" t="s">
        <v>19</v>
      </c>
      <c r="D2346" s="48" t="s">
        <v>19</v>
      </c>
    </row>
    <row r="2347" ht="33.0" customHeight="1">
      <c r="A2347" s="43">
        <v>1.7003019E7</v>
      </c>
      <c r="B2347" s="45" t="s">
        <v>2734</v>
      </c>
      <c r="C2347" s="46" t="s">
        <v>24</v>
      </c>
      <c r="D2347" s="48">
        <v>7187.96</v>
      </c>
    </row>
    <row r="2348" ht="33.0" customHeight="1">
      <c r="A2348" s="43">
        <v>1.700302E7</v>
      </c>
      <c r="B2348" s="45" t="s">
        <v>2736</v>
      </c>
      <c r="C2348" s="46" t="s">
        <v>24</v>
      </c>
      <c r="D2348" s="48">
        <v>9508.65</v>
      </c>
    </row>
    <row r="2349" ht="33.0" customHeight="1">
      <c r="A2349" s="43">
        <v>1.7003051E7</v>
      </c>
      <c r="B2349" s="45" t="s">
        <v>2738</v>
      </c>
      <c r="C2349" s="46" t="s">
        <v>21</v>
      </c>
      <c r="D2349" s="48">
        <v>140.9</v>
      </c>
    </row>
    <row r="2350" ht="33.0" customHeight="1">
      <c r="A2350" s="43">
        <v>1.7003054E7</v>
      </c>
      <c r="B2350" s="45" t="s">
        <v>2739</v>
      </c>
      <c r="C2350" s="46" t="s">
        <v>21</v>
      </c>
      <c r="D2350" s="48">
        <v>130.66</v>
      </c>
    </row>
    <row r="2351" ht="33.0" customHeight="1">
      <c r="A2351" s="43">
        <v>1.7003055E7</v>
      </c>
      <c r="B2351" s="45" t="s">
        <v>2741</v>
      </c>
      <c r="C2351" s="46" t="s">
        <v>24</v>
      </c>
      <c r="D2351" s="48">
        <v>288.78</v>
      </c>
    </row>
    <row r="2352" ht="33.0" customHeight="1">
      <c r="A2352" s="43">
        <v>1.7003056E7</v>
      </c>
      <c r="B2352" s="45" t="s">
        <v>2742</v>
      </c>
      <c r="C2352" s="46" t="s">
        <v>24</v>
      </c>
      <c r="D2352" s="48">
        <v>534.78</v>
      </c>
    </row>
    <row r="2353" ht="33.0" customHeight="1">
      <c r="A2353" s="43">
        <v>1.7003057E7</v>
      </c>
      <c r="B2353" s="45" t="s">
        <v>2744</v>
      </c>
      <c r="C2353" s="46" t="s">
        <v>24</v>
      </c>
      <c r="D2353" s="48">
        <v>713.05</v>
      </c>
    </row>
    <row r="2354" ht="33.0" customHeight="1">
      <c r="A2354" s="43">
        <v>1.7003058E7</v>
      </c>
      <c r="B2354" s="45" t="s">
        <v>2746</v>
      </c>
      <c r="C2354" s="46" t="s">
        <v>24</v>
      </c>
      <c r="D2354" s="48">
        <v>395.12</v>
      </c>
    </row>
    <row r="2355" ht="33.0" customHeight="1">
      <c r="A2355" s="43">
        <v>1.7003059E7</v>
      </c>
      <c r="B2355" s="45" t="s">
        <v>2748</v>
      </c>
      <c r="C2355" s="46" t="s">
        <v>24</v>
      </c>
      <c r="D2355" s="48">
        <v>302.99</v>
      </c>
    </row>
    <row r="2356" ht="33.0" customHeight="1">
      <c r="A2356" s="43">
        <v>1.700306E7</v>
      </c>
      <c r="B2356" s="45" t="s">
        <v>2749</v>
      </c>
      <c r="C2356" s="46" t="s">
        <v>24</v>
      </c>
      <c r="D2356" s="48">
        <v>4318.82</v>
      </c>
    </row>
    <row r="2357" ht="33.0" customHeight="1">
      <c r="A2357" s="43">
        <v>1.7003061E7</v>
      </c>
      <c r="B2357" s="45" t="s">
        <v>2751</v>
      </c>
      <c r="C2357" s="46" t="s">
        <v>24</v>
      </c>
      <c r="D2357" s="48">
        <v>3494.18</v>
      </c>
    </row>
    <row r="2358" ht="33.0" customHeight="1">
      <c r="A2358" s="43">
        <v>1.7003063E7</v>
      </c>
      <c r="B2358" s="45" t="s">
        <v>2753</v>
      </c>
      <c r="C2358" s="46" t="s">
        <v>24</v>
      </c>
      <c r="D2358" s="48">
        <v>7110.78</v>
      </c>
    </row>
    <row r="2359" ht="33.0" customHeight="1">
      <c r="A2359" s="43">
        <v>1.7003065E7</v>
      </c>
      <c r="B2359" s="45" t="s">
        <v>2755</v>
      </c>
      <c r="C2359" s="46" t="s">
        <v>21</v>
      </c>
      <c r="D2359" s="48">
        <v>25.93</v>
      </c>
    </row>
    <row r="2360" ht="33.0" customHeight="1">
      <c r="A2360" s="43">
        <v>1.700307E7</v>
      </c>
      <c r="B2360" s="45" t="s">
        <v>2757</v>
      </c>
      <c r="C2360" s="46" t="s">
        <v>21</v>
      </c>
      <c r="D2360" s="48">
        <v>34.55</v>
      </c>
    </row>
    <row r="2361" ht="33.0" customHeight="1">
      <c r="A2361" s="43">
        <v>1.7003071E7</v>
      </c>
      <c r="B2361" s="45" t="s">
        <v>2758</v>
      </c>
      <c r="C2361" s="46" t="s">
        <v>21</v>
      </c>
      <c r="D2361" s="48">
        <v>55.8</v>
      </c>
    </row>
    <row r="2362" ht="33.0" customHeight="1">
      <c r="A2362" s="43">
        <v>1.7003072E7</v>
      </c>
      <c r="B2362" s="45" t="s">
        <v>2760</v>
      </c>
      <c r="C2362" s="46" t="s">
        <v>87</v>
      </c>
      <c r="D2362" s="48">
        <v>8.31</v>
      </c>
    </row>
    <row r="2363" ht="33.0" customHeight="1">
      <c r="A2363" s="43">
        <v>1.7003073E7</v>
      </c>
      <c r="B2363" s="45" t="s">
        <v>2762</v>
      </c>
      <c r="C2363" s="46" t="s">
        <v>87</v>
      </c>
      <c r="D2363" s="48">
        <v>11.46</v>
      </c>
    </row>
    <row r="2364" ht="33.0" customHeight="1">
      <c r="A2364" s="43">
        <v>1.7003083E7</v>
      </c>
      <c r="B2364" s="45" t="s">
        <v>2763</v>
      </c>
      <c r="C2364" s="46" t="s">
        <v>24</v>
      </c>
      <c r="D2364" s="48">
        <v>3860.54</v>
      </c>
    </row>
    <row r="2365" ht="33.0" customHeight="1">
      <c r="A2365" s="43">
        <v>1.7003085E7</v>
      </c>
      <c r="B2365" s="45" t="s">
        <v>2765</v>
      </c>
      <c r="C2365" s="46" t="s">
        <v>24</v>
      </c>
      <c r="D2365" s="48">
        <v>3966.73</v>
      </c>
    </row>
    <row r="2366" ht="33.0" customHeight="1">
      <c r="A2366" s="43">
        <v>1.7003089E7</v>
      </c>
      <c r="B2366" s="45" t="s">
        <v>2767</v>
      </c>
      <c r="C2366" s="46" t="s">
        <v>21</v>
      </c>
      <c r="D2366" s="48">
        <v>207.26</v>
      </c>
    </row>
    <row r="2367" ht="33.0" customHeight="1">
      <c r="A2367" s="43">
        <v>1.700309E7</v>
      </c>
      <c r="B2367" s="45" t="s">
        <v>2769</v>
      </c>
      <c r="C2367" s="46" t="s">
        <v>21</v>
      </c>
      <c r="D2367" s="48">
        <v>211.71</v>
      </c>
    </row>
    <row r="2368" ht="33.0" customHeight="1">
      <c r="A2368" s="43">
        <v>1.7003091E7</v>
      </c>
      <c r="B2368" s="45" t="s">
        <v>2771</v>
      </c>
      <c r="C2368" s="46" t="s">
        <v>21</v>
      </c>
      <c r="D2368" s="48">
        <v>216.15</v>
      </c>
    </row>
    <row r="2369" ht="33.0" customHeight="1">
      <c r="A2369" s="43">
        <v>1.7003103E7</v>
      </c>
      <c r="B2369" s="45" t="s">
        <v>2772</v>
      </c>
      <c r="C2369" s="46" t="s">
        <v>24</v>
      </c>
      <c r="D2369" s="48">
        <v>155.3</v>
      </c>
    </row>
    <row r="2370" ht="33.0" customHeight="1">
      <c r="A2370" s="43">
        <v>1.7004E7</v>
      </c>
      <c r="B2370" s="45" t="s">
        <v>2774</v>
      </c>
      <c r="C2370" s="46" t="s">
        <v>19</v>
      </c>
      <c r="D2370" s="48" t="s">
        <v>19</v>
      </c>
    </row>
    <row r="2371" ht="33.0" customHeight="1">
      <c r="A2371" s="43">
        <v>1.7004001E7</v>
      </c>
      <c r="B2371" s="45" t="s">
        <v>2776</v>
      </c>
      <c r="C2371" s="46" t="s">
        <v>21</v>
      </c>
      <c r="D2371" s="48">
        <v>14.7</v>
      </c>
    </row>
    <row r="2372" ht="33.0" customHeight="1">
      <c r="A2372" s="43">
        <v>1.7004009E7</v>
      </c>
      <c r="B2372" s="45" t="s">
        <v>2777</v>
      </c>
      <c r="C2372" s="46" t="s">
        <v>21</v>
      </c>
      <c r="D2372" s="48">
        <v>12.25</v>
      </c>
    </row>
    <row r="2373" ht="33.0" customHeight="1">
      <c r="A2373" s="43">
        <v>1.700401E7</v>
      </c>
      <c r="B2373" s="45" t="s">
        <v>2779</v>
      </c>
      <c r="C2373" s="46" t="s">
        <v>21</v>
      </c>
      <c r="D2373" s="48">
        <v>18.38</v>
      </c>
    </row>
    <row r="2374" ht="33.0" customHeight="1">
      <c r="A2374" s="43">
        <v>1.7004012E7</v>
      </c>
      <c r="B2374" s="45" t="s">
        <v>2781</v>
      </c>
      <c r="C2374" s="46" t="s">
        <v>21</v>
      </c>
      <c r="D2374" s="48">
        <v>8.53</v>
      </c>
    </row>
    <row r="2375" ht="33.0" customHeight="1">
      <c r="A2375" s="43">
        <v>1.7004013E7</v>
      </c>
      <c r="B2375" s="45" t="s">
        <v>2782</v>
      </c>
      <c r="C2375" s="46" t="s">
        <v>21</v>
      </c>
      <c r="D2375" s="48">
        <v>12.34</v>
      </c>
    </row>
    <row r="2376" ht="33.0" customHeight="1">
      <c r="A2376" s="43">
        <v>1.7004014E7</v>
      </c>
      <c r="B2376" s="45" t="s">
        <v>2783</v>
      </c>
      <c r="C2376" s="46" t="s">
        <v>21</v>
      </c>
      <c r="D2376" s="48">
        <v>8.53</v>
      </c>
    </row>
    <row r="2377" ht="33.0" customHeight="1">
      <c r="A2377" s="43">
        <v>1.700402E7</v>
      </c>
      <c r="B2377" s="45" t="s">
        <v>2786</v>
      </c>
      <c r="C2377" s="46" t="s">
        <v>24</v>
      </c>
      <c r="D2377" s="48">
        <v>73.52</v>
      </c>
    </row>
    <row r="2378" ht="33.0" customHeight="1">
      <c r="A2378" s="43">
        <v>1.7004021E7</v>
      </c>
      <c r="B2378" s="45" t="s">
        <v>2787</v>
      </c>
      <c r="C2378" s="46" t="s">
        <v>24</v>
      </c>
      <c r="D2378" s="48">
        <v>196.07</v>
      </c>
    </row>
    <row r="2379" ht="33.0" customHeight="1">
      <c r="A2379" s="43">
        <v>1.7004022E7</v>
      </c>
      <c r="B2379" s="45" t="s">
        <v>2789</v>
      </c>
      <c r="C2379" s="46" t="s">
        <v>24</v>
      </c>
      <c r="D2379" s="48">
        <v>441.15</v>
      </c>
    </row>
    <row r="2380" ht="33.0" customHeight="1">
      <c r="A2380" s="43">
        <v>1.7004025E7</v>
      </c>
      <c r="B2380" s="45" t="s">
        <v>2791</v>
      </c>
      <c r="C2380" s="46" t="s">
        <v>87</v>
      </c>
      <c r="D2380" s="48">
        <v>3.68</v>
      </c>
    </row>
    <row r="2381" ht="33.0" customHeight="1">
      <c r="A2381" s="43">
        <v>1.700403E7</v>
      </c>
      <c r="B2381" s="45" t="s">
        <v>2793</v>
      </c>
      <c r="C2381" s="46" t="s">
        <v>24</v>
      </c>
      <c r="D2381" s="48">
        <v>7.35</v>
      </c>
    </row>
    <row r="2382" ht="33.0" customHeight="1">
      <c r="A2382" s="43">
        <v>1.7004031E7</v>
      </c>
      <c r="B2382" s="45" t="s">
        <v>2794</v>
      </c>
      <c r="C2382" s="46" t="s">
        <v>30</v>
      </c>
      <c r="D2382" s="48">
        <v>206.82</v>
      </c>
    </row>
    <row r="2383" ht="33.0" customHeight="1">
      <c r="A2383" s="43">
        <v>1.7004032E7</v>
      </c>
      <c r="B2383" s="45" t="s">
        <v>2796</v>
      </c>
      <c r="C2383" s="46" t="s">
        <v>2798</v>
      </c>
      <c r="D2383" s="48">
        <v>1498.74</v>
      </c>
    </row>
    <row r="2384" ht="33.0" customHeight="1">
      <c r="A2384" s="43">
        <v>1.700405E7</v>
      </c>
      <c r="B2384" s="45" t="s">
        <v>2799</v>
      </c>
      <c r="C2384" s="46" t="s">
        <v>21</v>
      </c>
      <c r="D2384" s="48">
        <v>10.58</v>
      </c>
    </row>
    <row r="2385" ht="33.0" customHeight="1">
      <c r="A2385" s="43">
        <v>1.7005E7</v>
      </c>
      <c r="B2385" s="45" t="s">
        <v>2801</v>
      </c>
      <c r="C2385" s="46" t="s">
        <v>19</v>
      </c>
      <c r="D2385" s="48" t="s">
        <v>19</v>
      </c>
    </row>
    <row r="2386" ht="33.0" customHeight="1">
      <c r="A2386" s="43">
        <v>1.7005001E7</v>
      </c>
      <c r="B2386" s="45" t="s">
        <v>2803</v>
      </c>
      <c r="C2386" s="46" t="s">
        <v>21</v>
      </c>
      <c r="D2386" s="48">
        <v>416.28</v>
      </c>
    </row>
    <row r="2387" ht="33.0" customHeight="1">
      <c r="A2387" s="43">
        <v>1.7005002E7</v>
      </c>
      <c r="B2387" s="45" t="s">
        <v>2804</v>
      </c>
      <c r="C2387" s="46" t="s">
        <v>21</v>
      </c>
      <c r="D2387" s="48">
        <v>497.53</v>
      </c>
    </row>
    <row r="2388" ht="33.0" customHeight="1">
      <c r="A2388" s="43">
        <v>1.7005003E7</v>
      </c>
      <c r="B2388" s="45" t="s">
        <v>2806</v>
      </c>
      <c r="C2388" s="46" t="s">
        <v>21</v>
      </c>
      <c r="D2388" s="48">
        <v>361.04</v>
      </c>
    </row>
    <row r="2389" ht="33.0" customHeight="1">
      <c r="A2389" s="43">
        <v>1.7005005E7</v>
      </c>
      <c r="B2389" s="45" t="s">
        <v>2808</v>
      </c>
      <c r="C2389" s="46" t="s">
        <v>21</v>
      </c>
      <c r="D2389" s="48">
        <v>232.0</v>
      </c>
    </row>
    <row r="2390" ht="33.0" customHeight="1">
      <c r="A2390" s="43">
        <v>1.7005007E7</v>
      </c>
      <c r="B2390" s="45" t="s">
        <v>2810</v>
      </c>
      <c r="C2390" s="46" t="s">
        <v>21</v>
      </c>
      <c r="D2390" s="48">
        <v>776.6</v>
      </c>
    </row>
    <row r="2391" ht="33.0" customHeight="1">
      <c r="A2391" s="43">
        <v>1.7005011E7</v>
      </c>
      <c r="B2391" s="45" t="s">
        <v>2812</v>
      </c>
      <c r="C2391" s="46" t="s">
        <v>24</v>
      </c>
      <c r="D2391" s="48">
        <v>56.22</v>
      </c>
    </row>
    <row r="2392" ht="33.0" customHeight="1">
      <c r="A2392" s="43">
        <v>1.7005012E7</v>
      </c>
      <c r="B2392" s="45" t="s">
        <v>2814</v>
      </c>
      <c r="C2392" s="46" t="s">
        <v>24</v>
      </c>
      <c r="D2392" s="48">
        <v>53.65</v>
      </c>
    </row>
    <row r="2393" ht="33.0" customHeight="1">
      <c r="A2393" s="43">
        <v>1.7005016E7</v>
      </c>
      <c r="B2393" s="45" t="s">
        <v>2815</v>
      </c>
      <c r="C2393" s="46" t="s">
        <v>87</v>
      </c>
      <c r="D2393" s="48">
        <v>416.01</v>
      </c>
    </row>
    <row r="2394" ht="33.0" customHeight="1">
      <c r="A2394" s="43">
        <v>1.7005017E7</v>
      </c>
      <c r="B2394" s="45" t="s">
        <v>2816</v>
      </c>
      <c r="C2394" s="46" t="s">
        <v>87</v>
      </c>
      <c r="D2394" s="48">
        <v>299.2</v>
      </c>
    </row>
    <row r="2395" ht="33.0" customHeight="1">
      <c r="A2395" s="43">
        <v>1.700502E7</v>
      </c>
      <c r="B2395" s="45" t="s">
        <v>2818</v>
      </c>
      <c r="C2395" s="46" t="s">
        <v>24</v>
      </c>
      <c r="D2395" s="48">
        <v>187.32</v>
      </c>
    </row>
    <row r="2396" ht="33.0" customHeight="1">
      <c r="A2396" s="43">
        <v>1.7005021E7</v>
      </c>
      <c r="B2396" s="45" t="s">
        <v>2819</v>
      </c>
      <c r="C2396" s="46" t="s">
        <v>24</v>
      </c>
      <c r="D2396" s="48">
        <v>221.11</v>
      </c>
    </row>
    <row r="2397" ht="33.0" customHeight="1">
      <c r="A2397" s="43">
        <v>1.7005022E7</v>
      </c>
      <c r="B2397" s="45" t="s">
        <v>2821</v>
      </c>
      <c r="C2397" s="46" t="s">
        <v>24</v>
      </c>
      <c r="D2397" s="48">
        <v>231.52</v>
      </c>
    </row>
    <row r="2398" ht="33.0" customHeight="1">
      <c r="A2398" s="43">
        <v>1.7005023E7</v>
      </c>
      <c r="B2398" s="45" t="s">
        <v>2822</v>
      </c>
      <c r="C2398" s="46" t="s">
        <v>24</v>
      </c>
      <c r="D2398" s="48">
        <v>326.28</v>
      </c>
    </row>
    <row r="2399" ht="33.0" customHeight="1">
      <c r="A2399" s="43">
        <v>1.7005024E7</v>
      </c>
      <c r="B2399" s="45" t="s">
        <v>2824</v>
      </c>
      <c r="C2399" s="46" t="s">
        <v>87</v>
      </c>
      <c r="D2399" s="48">
        <v>89.14</v>
      </c>
    </row>
    <row r="2400" ht="33.0" customHeight="1">
      <c r="A2400" s="43">
        <v>1.7005025E7</v>
      </c>
      <c r="B2400" s="45" t="s">
        <v>2826</v>
      </c>
      <c r="C2400" s="46" t="s">
        <v>87</v>
      </c>
      <c r="D2400" s="48">
        <v>494.74</v>
      </c>
    </row>
    <row r="2401" ht="33.0" customHeight="1">
      <c r="A2401" s="43">
        <v>1.7005026E7</v>
      </c>
      <c r="B2401" s="45" t="s">
        <v>2827</v>
      </c>
      <c r="C2401" s="46" t="s">
        <v>24</v>
      </c>
      <c r="D2401" s="48">
        <v>27.3</v>
      </c>
    </row>
    <row r="2402" ht="33.0" customHeight="1">
      <c r="A2402" s="43">
        <v>1.7005027E7</v>
      </c>
      <c r="B2402" s="45" t="s">
        <v>2829</v>
      </c>
      <c r="C2402" s="46" t="s">
        <v>24</v>
      </c>
      <c r="D2402" s="48">
        <v>434.97</v>
      </c>
    </row>
    <row r="2403" ht="33.0" customHeight="1">
      <c r="A2403" s="43">
        <v>1.7005033E7</v>
      </c>
      <c r="B2403" s="45" t="s">
        <v>2831</v>
      </c>
      <c r="C2403" s="46" t="s">
        <v>21</v>
      </c>
      <c r="D2403" s="48">
        <v>377.78</v>
      </c>
    </row>
    <row r="2404" ht="33.0" customHeight="1">
      <c r="A2404" s="43">
        <v>1.7005035E7</v>
      </c>
      <c r="B2404" s="45" t="s">
        <v>2832</v>
      </c>
      <c r="C2404" s="46" t="s">
        <v>21</v>
      </c>
      <c r="D2404" s="48">
        <v>298.2</v>
      </c>
    </row>
    <row r="2405" ht="33.0" customHeight="1">
      <c r="A2405" s="43">
        <v>1.700504E7</v>
      </c>
      <c r="B2405" s="45" t="s">
        <v>2834</v>
      </c>
      <c r="C2405" s="46" t="s">
        <v>87</v>
      </c>
      <c r="D2405" s="48">
        <v>211.38</v>
      </c>
    </row>
    <row r="2406" ht="33.0" customHeight="1">
      <c r="A2406" s="43">
        <v>1.7005041E7</v>
      </c>
      <c r="B2406" s="45" t="s">
        <v>2835</v>
      </c>
      <c r="C2406" s="46" t="s">
        <v>87</v>
      </c>
      <c r="D2406" s="48">
        <v>55.55</v>
      </c>
    </row>
    <row r="2407" ht="33.0" customHeight="1">
      <c r="A2407" s="43">
        <v>1.7005051E7</v>
      </c>
      <c r="B2407" s="45" t="s">
        <v>2837</v>
      </c>
      <c r="C2407" s="46" t="s">
        <v>87</v>
      </c>
      <c r="D2407" s="48">
        <v>214.97</v>
      </c>
    </row>
    <row r="2408" ht="33.0" customHeight="1">
      <c r="A2408" s="43">
        <v>1.7005052E7</v>
      </c>
      <c r="B2408" s="45" t="s">
        <v>2838</v>
      </c>
      <c r="C2408" s="46" t="s">
        <v>87</v>
      </c>
      <c r="D2408" s="48">
        <v>454.98</v>
      </c>
    </row>
    <row r="2409" ht="33.0" customHeight="1">
      <c r="A2409" s="43">
        <v>1.7005053E7</v>
      </c>
      <c r="B2409" s="45" t="s">
        <v>2840</v>
      </c>
      <c r="C2409" s="46" t="s">
        <v>87</v>
      </c>
      <c r="D2409" s="48">
        <v>188.53</v>
      </c>
    </row>
    <row r="2410" ht="33.0" customHeight="1">
      <c r="A2410" s="43">
        <v>1.7005061E7</v>
      </c>
      <c r="B2410" s="45" t="s">
        <v>2842</v>
      </c>
      <c r="C2410" s="46" t="s">
        <v>24</v>
      </c>
      <c r="D2410" s="48">
        <v>854.16</v>
      </c>
    </row>
    <row r="2411" ht="33.0" customHeight="1">
      <c r="A2411" s="43">
        <v>1.7005075E7</v>
      </c>
      <c r="B2411" s="45" t="s">
        <v>2844</v>
      </c>
      <c r="C2411" s="46" t="s">
        <v>24</v>
      </c>
      <c r="D2411" s="48">
        <v>1362.04</v>
      </c>
    </row>
    <row r="2412" ht="33.0" customHeight="1">
      <c r="A2412" s="43">
        <v>1.700508E7</v>
      </c>
      <c r="B2412" s="45" t="s">
        <v>2845</v>
      </c>
      <c r="C2412" s="46" t="s">
        <v>24</v>
      </c>
      <c r="D2412" s="48">
        <v>3377.27</v>
      </c>
    </row>
    <row r="2413" ht="33.0" customHeight="1">
      <c r="A2413" s="43">
        <v>1.700509E7</v>
      </c>
      <c r="B2413" s="45" t="s">
        <v>2847</v>
      </c>
      <c r="C2413" s="46" t="s">
        <v>24</v>
      </c>
      <c r="D2413" s="48">
        <v>1636.76</v>
      </c>
    </row>
    <row r="2414" ht="33.0" customHeight="1">
      <c r="A2414" s="43">
        <v>1.7005091E7</v>
      </c>
      <c r="B2414" s="45" t="s">
        <v>2849</v>
      </c>
      <c r="C2414" s="46" t="s">
        <v>24</v>
      </c>
      <c r="D2414" s="48">
        <v>1718.52</v>
      </c>
    </row>
    <row r="2415" ht="33.0" customHeight="1">
      <c r="A2415" s="43">
        <v>1.7005092E7</v>
      </c>
      <c r="B2415" s="45" t="s">
        <v>2850</v>
      </c>
      <c r="C2415" s="46" t="s">
        <v>24</v>
      </c>
      <c r="D2415" s="48">
        <v>863.38</v>
      </c>
    </row>
    <row r="2416" ht="33.0" customHeight="1">
      <c r="A2416" s="43">
        <v>1.7005093E7</v>
      </c>
      <c r="B2416" s="45" t="s">
        <v>2852</v>
      </c>
      <c r="C2416" s="46" t="s">
        <v>24</v>
      </c>
      <c r="D2416" s="48">
        <v>65.6</v>
      </c>
    </row>
    <row r="2417" ht="33.0" customHeight="1">
      <c r="A2417" s="43">
        <v>1.7005094E7</v>
      </c>
      <c r="B2417" s="45" t="s">
        <v>2853</v>
      </c>
      <c r="C2417" s="46" t="s">
        <v>24</v>
      </c>
      <c r="D2417" s="48">
        <v>197.63</v>
      </c>
    </row>
    <row r="2418" ht="33.0" customHeight="1">
      <c r="A2418" s="43">
        <v>1.7005095E7</v>
      </c>
      <c r="B2418" s="45" t="s">
        <v>2855</v>
      </c>
      <c r="C2418" s="46" t="s">
        <v>24</v>
      </c>
      <c r="D2418" s="48">
        <v>16.44</v>
      </c>
    </row>
    <row r="2419" ht="33.0" customHeight="1">
      <c r="A2419" s="43">
        <v>1.7005096E7</v>
      </c>
      <c r="B2419" s="45" t="s">
        <v>2857</v>
      </c>
      <c r="C2419" s="46" t="s">
        <v>24</v>
      </c>
      <c r="D2419" s="48">
        <v>15.91</v>
      </c>
    </row>
    <row r="2420" ht="33.0" customHeight="1">
      <c r="A2420" s="43">
        <v>1.7005097E7</v>
      </c>
      <c r="B2420" s="45" t="s">
        <v>2858</v>
      </c>
      <c r="C2420" s="46" t="s">
        <v>24</v>
      </c>
      <c r="D2420" s="48">
        <v>35.59</v>
      </c>
    </row>
    <row r="2421" ht="33.0" customHeight="1">
      <c r="A2421" s="43">
        <v>1.7005098E7</v>
      </c>
      <c r="B2421" s="45" t="s">
        <v>2860</v>
      </c>
      <c r="C2421" s="46" t="s">
        <v>24</v>
      </c>
      <c r="D2421" s="48">
        <v>6.79</v>
      </c>
    </row>
    <row r="2422" ht="33.0" customHeight="1">
      <c r="A2422" s="43">
        <v>1.7005102E7</v>
      </c>
      <c r="B2422" s="45" t="s">
        <v>2861</v>
      </c>
      <c r="C2422" s="46" t="s">
        <v>87</v>
      </c>
      <c r="D2422" s="48">
        <v>953.7</v>
      </c>
    </row>
    <row r="2423" ht="33.0" customHeight="1">
      <c r="A2423" s="43">
        <v>1.7005103E7</v>
      </c>
      <c r="B2423" s="45" t="s">
        <v>2863</v>
      </c>
      <c r="C2423" s="46" t="s">
        <v>24</v>
      </c>
      <c r="D2423" s="48">
        <v>17.23</v>
      </c>
    </row>
    <row r="2424" ht="33.0" customHeight="1">
      <c r="A2424" s="43">
        <v>1.7005104E7</v>
      </c>
      <c r="B2424" s="45" t="s">
        <v>2865</v>
      </c>
      <c r="C2424" s="46" t="s">
        <v>24</v>
      </c>
      <c r="D2424" s="48">
        <v>61.43</v>
      </c>
    </row>
    <row r="2425" ht="33.0" customHeight="1">
      <c r="A2425" s="43">
        <v>1.701E7</v>
      </c>
      <c r="B2425" s="45" t="s">
        <v>2867</v>
      </c>
      <c r="C2425" s="46" t="s">
        <v>19</v>
      </c>
      <c r="D2425" s="48" t="s">
        <v>19</v>
      </c>
    </row>
    <row r="2426" ht="33.0" customHeight="1">
      <c r="A2426" s="43">
        <v>1.7010001E7</v>
      </c>
      <c r="B2426" s="45" t="s">
        <v>2868</v>
      </c>
      <c r="C2426" s="46" t="s">
        <v>24</v>
      </c>
      <c r="D2426" s="48">
        <v>167312.95</v>
      </c>
    </row>
    <row r="2427" ht="33.0" customHeight="1">
      <c r="A2427" s="43">
        <v>1.7010002E7</v>
      </c>
      <c r="B2427" s="45" t="s">
        <v>2870</v>
      </c>
      <c r="C2427" s="46" t="s">
        <v>24</v>
      </c>
      <c r="D2427" s="48">
        <v>177316.14</v>
      </c>
    </row>
    <row r="2428" ht="33.0" customHeight="1">
      <c r="A2428" s="43">
        <v>1.7010003E7</v>
      </c>
      <c r="B2428" s="45" t="s">
        <v>2872</v>
      </c>
      <c r="C2428" s="46" t="s">
        <v>24</v>
      </c>
      <c r="D2428" s="48">
        <v>187699.25</v>
      </c>
    </row>
    <row r="2429" ht="33.0" customHeight="1">
      <c r="A2429" s="43">
        <v>1.7010004E7</v>
      </c>
      <c r="B2429" s="45" t="s">
        <v>2873</v>
      </c>
      <c r="C2429" s="46" t="s">
        <v>24</v>
      </c>
      <c r="D2429" s="48">
        <v>200402.31</v>
      </c>
    </row>
    <row r="2430" ht="33.0" customHeight="1">
      <c r="A2430" s="43">
        <v>1.7010011E7</v>
      </c>
      <c r="B2430" s="45" t="s">
        <v>2874</v>
      </c>
      <c r="C2430" s="46" t="s">
        <v>24</v>
      </c>
      <c r="D2430" s="48">
        <v>3391.21</v>
      </c>
    </row>
    <row r="2431" ht="33.0" customHeight="1">
      <c r="A2431" s="43">
        <v>1.7010012E7</v>
      </c>
      <c r="B2431" s="45" t="s">
        <v>2876</v>
      </c>
      <c r="C2431" s="46" t="s">
        <v>24</v>
      </c>
      <c r="D2431" s="48">
        <v>4390.41</v>
      </c>
    </row>
    <row r="2432" ht="33.0" customHeight="1">
      <c r="A2432" s="43">
        <v>1.7010017E7</v>
      </c>
      <c r="B2432" s="45" t="s">
        <v>2878</v>
      </c>
      <c r="C2432" s="46" t="s">
        <v>24</v>
      </c>
      <c r="D2432" s="48">
        <v>215.78</v>
      </c>
    </row>
    <row r="2433" ht="33.0" customHeight="1">
      <c r="A2433" s="43">
        <v>1.7010018E7</v>
      </c>
      <c r="B2433" s="45" t="s">
        <v>2879</v>
      </c>
      <c r="C2433" s="46" t="s">
        <v>87</v>
      </c>
      <c r="D2433" s="48">
        <v>310.83</v>
      </c>
    </row>
    <row r="2434" ht="33.0" customHeight="1">
      <c r="A2434" s="43">
        <v>1.7010019E7</v>
      </c>
      <c r="B2434" s="45" t="s">
        <v>2881</v>
      </c>
      <c r="C2434" s="46" t="s">
        <v>24</v>
      </c>
      <c r="D2434" s="48">
        <v>344.87</v>
      </c>
    </row>
    <row r="2435" ht="33.0" customHeight="1">
      <c r="A2435" s="43">
        <v>1.7010025E7</v>
      </c>
      <c r="B2435" s="45" t="s">
        <v>2883</v>
      </c>
      <c r="C2435" s="46" t="s">
        <v>24</v>
      </c>
      <c r="D2435" s="48">
        <v>2311.84</v>
      </c>
    </row>
    <row r="2436" ht="33.0" customHeight="1">
      <c r="A2436" s="43">
        <v>1.7010031E7</v>
      </c>
      <c r="B2436" s="45" t="s">
        <v>2884</v>
      </c>
      <c r="C2436" s="46" t="s">
        <v>24</v>
      </c>
      <c r="D2436" s="48">
        <v>2189.24</v>
      </c>
    </row>
    <row r="2437" ht="33.0" customHeight="1">
      <c r="A2437" s="43">
        <v>1.7010032E7</v>
      </c>
      <c r="B2437" s="45" t="s">
        <v>2886</v>
      </c>
      <c r="C2437" s="46" t="s">
        <v>24</v>
      </c>
      <c r="D2437" s="48">
        <v>2395.52</v>
      </c>
    </row>
    <row r="2438" ht="33.0" customHeight="1">
      <c r="A2438" s="43">
        <v>1.701007E7</v>
      </c>
      <c r="B2438" s="45" t="s">
        <v>2887</v>
      </c>
      <c r="C2438" s="46" t="s">
        <v>24</v>
      </c>
      <c r="D2438" s="48">
        <v>23440.4</v>
      </c>
    </row>
    <row r="2439" ht="33.0" customHeight="1">
      <c r="A2439" s="43">
        <v>1.7010071E7</v>
      </c>
      <c r="B2439" s="45" t="s">
        <v>2889</v>
      </c>
      <c r="C2439" s="46" t="s">
        <v>24</v>
      </c>
      <c r="D2439" s="48">
        <v>875.77</v>
      </c>
    </row>
    <row r="2440" ht="33.0" customHeight="1">
      <c r="A2440" s="43">
        <v>1.7010073E7</v>
      </c>
      <c r="B2440" s="45" t="s">
        <v>2891</v>
      </c>
      <c r="C2440" s="46" t="s">
        <v>24</v>
      </c>
      <c r="D2440" s="48">
        <v>1897.31</v>
      </c>
    </row>
    <row r="2441" ht="33.0" customHeight="1">
      <c r="A2441" s="43">
        <v>1.7010074E7</v>
      </c>
      <c r="B2441" s="45" t="s">
        <v>2892</v>
      </c>
      <c r="C2441" s="46" t="s">
        <v>24</v>
      </c>
      <c r="D2441" s="48">
        <v>96.76</v>
      </c>
    </row>
    <row r="2442" ht="33.0" customHeight="1">
      <c r="A2442" s="43">
        <v>1.7010075E7</v>
      </c>
      <c r="B2442" s="45" t="s">
        <v>2894</v>
      </c>
      <c r="C2442" s="46" t="s">
        <v>24</v>
      </c>
      <c r="D2442" s="48">
        <v>344.86</v>
      </c>
    </row>
    <row r="2443" ht="33.0" customHeight="1">
      <c r="A2443" s="43">
        <v>1.7010076E7</v>
      </c>
      <c r="B2443" s="45" t="s">
        <v>2896</v>
      </c>
      <c r="C2443" s="46" t="s">
        <v>24</v>
      </c>
      <c r="D2443" s="48">
        <v>589.94</v>
      </c>
    </row>
    <row r="2444" ht="33.0" customHeight="1">
      <c r="A2444" s="43">
        <v>1.7010112E7</v>
      </c>
      <c r="B2444" s="45" t="s">
        <v>2897</v>
      </c>
      <c r="C2444" s="46" t="s">
        <v>24</v>
      </c>
      <c r="D2444" s="48">
        <v>521.6</v>
      </c>
    </row>
    <row r="2445" ht="33.0" customHeight="1">
      <c r="A2445" s="43">
        <v>1.7010113E7</v>
      </c>
      <c r="B2445" s="45" t="s">
        <v>2899</v>
      </c>
      <c r="C2445" s="46" t="s">
        <v>24</v>
      </c>
      <c r="D2445" s="48">
        <v>1008.53</v>
      </c>
    </row>
    <row r="2446" ht="33.0" customHeight="1">
      <c r="A2446" s="43">
        <v>1.7010114E7</v>
      </c>
      <c r="B2446" s="45" t="s">
        <v>2901</v>
      </c>
      <c r="C2446" s="46" t="s">
        <v>24</v>
      </c>
      <c r="D2446" s="48">
        <v>1243.44</v>
      </c>
    </row>
    <row r="2447" ht="33.0" customHeight="1">
      <c r="A2447" s="43">
        <v>1.703E7</v>
      </c>
      <c r="B2447" s="45" t="s">
        <v>2902</v>
      </c>
      <c r="C2447" s="46" t="s">
        <v>19</v>
      </c>
      <c r="D2447" s="48" t="s">
        <v>19</v>
      </c>
    </row>
    <row r="2448" ht="33.0" customHeight="1">
      <c r="A2448" s="43">
        <v>1.7030001E7</v>
      </c>
      <c r="B2448" s="45" t="s">
        <v>2904</v>
      </c>
      <c r="C2448" s="46" t="s">
        <v>24</v>
      </c>
      <c r="D2448" s="48">
        <v>4051.43</v>
      </c>
    </row>
    <row r="2449" ht="33.0" customHeight="1">
      <c r="A2449" s="43">
        <v>1.7030002E7</v>
      </c>
      <c r="B2449" s="45" t="s">
        <v>2906</v>
      </c>
      <c r="C2449" s="46" t="s">
        <v>21</v>
      </c>
      <c r="D2449" s="48">
        <v>396.85</v>
      </c>
    </row>
    <row r="2450" ht="33.0" customHeight="1">
      <c r="A2450" s="43">
        <v>1.704E7</v>
      </c>
      <c r="B2450" s="45" t="s">
        <v>2907</v>
      </c>
      <c r="C2450" s="46" t="s">
        <v>19</v>
      </c>
      <c r="D2450" s="48" t="s">
        <v>19</v>
      </c>
    </row>
    <row r="2451" ht="33.0" customHeight="1">
      <c r="A2451" s="43">
        <v>1.7040001E7</v>
      </c>
      <c r="B2451" s="45" t="s">
        <v>2908</v>
      </c>
      <c r="C2451" s="46" t="s">
        <v>21</v>
      </c>
      <c r="D2451" s="48">
        <v>2861.85</v>
      </c>
    </row>
    <row r="2452" ht="33.0" customHeight="1">
      <c r="A2452" s="43">
        <v>1.7040002E7</v>
      </c>
      <c r="B2452" s="45" t="s">
        <v>2909</v>
      </c>
      <c r="C2452" s="46" t="s">
        <v>21</v>
      </c>
      <c r="D2452" s="48">
        <v>954.27</v>
      </c>
    </row>
    <row r="2453" ht="33.0" customHeight="1">
      <c r="A2453" s="43">
        <v>1.7040003E7</v>
      </c>
      <c r="B2453" s="45" t="s">
        <v>2910</v>
      </c>
      <c r="C2453" s="46" t="s">
        <v>1153</v>
      </c>
      <c r="D2453" s="48">
        <v>6.46</v>
      </c>
    </row>
    <row r="2454" ht="33.0" customHeight="1">
      <c r="A2454" s="43">
        <v>1.7040005E7</v>
      </c>
      <c r="B2454" s="45" t="s">
        <v>2911</v>
      </c>
      <c r="C2454" s="46" t="s">
        <v>1153</v>
      </c>
      <c r="D2454" s="48">
        <v>17.86</v>
      </c>
    </row>
    <row r="2455" ht="33.0" customHeight="1">
      <c r="A2455" s="43">
        <v>1.7040006E7</v>
      </c>
      <c r="B2455" s="45" t="s">
        <v>2912</v>
      </c>
      <c r="C2455" s="46" t="s">
        <v>24</v>
      </c>
      <c r="D2455" s="48">
        <v>4087.66</v>
      </c>
    </row>
    <row r="2456" ht="33.0" customHeight="1">
      <c r="A2456" s="43">
        <v>1.7040007E7</v>
      </c>
      <c r="B2456" s="45" t="s">
        <v>2913</v>
      </c>
      <c r="C2456" s="46" t="s">
        <v>1153</v>
      </c>
      <c r="D2456" s="48">
        <v>16.4</v>
      </c>
    </row>
    <row r="2457" ht="33.0" customHeight="1">
      <c r="A2457" s="43">
        <v>1.7040008E7</v>
      </c>
      <c r="B2457" s="45" t="s">
        <v>2914</v>
      </c>
      <c r="C2457" s="46" t="s">
        <v>1153</v>
      </c>
      <c r="D2457" s="48">
        <v>16.25</v>
      </c>
    </row>
    <row r="2458" ht="33.0" customHeight="1">
      <c r="A2458" s="43">
        <v>1.704001E7</v>
      </c>
      <c r="B2458" s="45" t="s">
        <v>2915</v>
      </c>
      <c r="C2458" s="46" t="s">
        <v>24</v>
      </c>
      <c r="D2458" s="48">
        <v>2350.47</v>
      </c>
    </row>
    <row r="2459" ht="33.0" customHeight="1">
      <c r="A2459" s="43">
        <v>1.7040011E7</v>
      </c>
      <c r="B2459" s="45" t="s">
        <v>2916</v>
      </c>
      <c r="C2459" s="46" t="s">
        <v>24</v>
      </c>
      <c r="D2459" s="48">
        <v>2031.32</v>
      </c>
    </row>
    <row r="2460" ht="33.0" customHeight="1">
      <c r="A2460" s="43">
        <v>1.7040013E7</v>
      </c>
      <c r="B2460" s="45" t="s">
        <v>2918</v>
      </c>
      <c r="C2460" s="46" t="s">
        <v>21</v>
      </c>
      <c r="D2460" s="48">
        <v>374.67</v>
      </c>
    </row>
    <row r="2461" ht="33.0" customHeight="1">
      <c r="A2461" s="43">
        <v>1.7045001E7</v>
      </c>
      <c r="B2461" s="45" t="s">
        <v>2919</v>
      </c>
      <c r="C2461" s="46" t="s">
        <v>2921</v>
      </c>
      <c r="D2461" s="48">
        <v>10.42</v>
      </c>
    </row>
    <row r="2462" ht="33.0" customHeight="1">
      <c r="A2462" s="43">
        <v>1.7045002E7</v>
      </c>
      <c r="B2462" s="45" t="s">
        <v>2922</v>
      </c>
      <c r="C2462" s="46" t="s">
        <v>30</v>
      </c>
      <c r="D2462" s="48">
        <v>5.93</v>
      </c>
    </row>
    <row r="2463" ht="33.0" customHeight="1">
      <c r="A2463" s="43">
        <v>1.705E7</v>
      </c>
      <c r="B2463" s="45" t="s">
        <v>212</v>
      </c>
      <c r="C2463" s="46" t="s">
        <v>19</v>
      </c>
      <c r="D2463" s="48" t="s">
        <v>19</v>
      </c>
    </row>
    <row r="2464" ht="33.0" customHeight="1">
      <c r="A2464" s="43">
        <v>1.7050001E7</v>
      </c>
      <c r="B2464" s="45" t="s">
        <v>2924</v>
      </c>
      <c r="C2464" s="46" t="s">
        <v>87</v>
      </c>
      <c r="D2464" s="48">
        <v>61.27</v>
      </c>
    </row>
    <row r="2465" ht="33.0" customHeight="1">
      <c r="A2465" s="43">
        <v>1.7050015E7</v>
      </c>
      <c r="B2465" s="45" t="s">
        <v>2926</v>
      </c>
      <c r="C2465" s="46" t="s">
        <v>21</v>
      </c>
      <c r="D2465" s="48">
        <v>2.76</v>
      </c>
    </row>
    <row r="2466" ht="33.0" customHeight="1">
      <c r="A2466" s="43">
        <v>1.705002E7</v>
      </c>
      <c r="B2466" s="45" t="s">
        <v>214</v>
      </c>
      <c r="C2466" s="46" t="s">
        <v>30</v>
      </c>
      <c r="D2466" s="48">
        <v>269.59</v>
      </c>
    </row>
    <row r="2467" ht="33.0" customHeight="1">
      <c r="A2467" s="43">
        <v>1.7050021E7</v>
      </c>
      <c r="B2467" s="45" t="s">
        <v>215</v>
      </c>
      <c r="C2467" s="46" t="s">
        <v>30</v>
      </c>
      <c r="D2467" s="48">
        <v>490.16</v>
      </c>
    </row>
    <row r="2468" ht="33.0" customHeight="1">
      <c r="A2468" s="43">
        <v>1.7050022E7</v>
      </c>
      <c r="B2468" s="45" t="s">
        <v>216</v>
      </c>
      <c r="C2468" s="46" t="s">
        <v>30</v>
      </c>
      <c r="D2468" s="48">
        <v>105.3</v>
      </c>
    </row>
    <row r="2469" ht="33.0" customHeight="1">
      <c r="A2469" s="43">
        <v>1.7050023E7</v>
      </c>
      <c r="B2469" s="45" t="s">
        <v>218</v>
      </c>
      <c r="C2469" s="46" t="s">
        <v>30</v>
      </c>
      <c r="D2469" s="48">
        <v>427.68</v>
      </c>
    </row>
    <row r="2470" ht="33.0" customHeight="1">
      <c r="A2470" s="43">
        <v>1.7050025E7</v>
      </c>
      <c r="B2470" s="45" t="s">
        <v>2930</v>
      </c>
      <c r="C2470" s="46" t="s">
        <v>21</v>
      </c>
      <c r="D2470" s="48">
        <v>15.69</v>
      </c>
    </row>
    <row r="2471" ht="33.0" customHeight="1">
      <c r="A2471" s="43">
        <v>1.705003E7</v>
      </c>
      <c r="B2471" s="45" t="s">
        <v>2932</v>
      </c>
      <c r="C2471" s="46" t="s">
        <v>21</v>
      </c>
      <c r="D2471" s="48">
        <v>12.25</v>
      </c>
    </row>
    <row r="2472" ht="33.0" customHeight="1">
      <c r="A2472" s="43">
        <v>1.705004E7</v>
      </c>
      <c r="B2472" s="45" t="s">
        <v>2934</v>
      </c>
      <c r="C2472" s="46" t="s">
        <v>21</v>
      </c>
      <c r="D2472" s="48">
        <v>36.76</v>
      </c>
    </row>
    <row r="2473" ht="33.0" customHeight="1">
      <c r="A2473" s="43">
        <v>1.7050045E7</v>
      </c>
      <c r="B2473" s="45" t="s">
        <v>2936</v>
      </c>
      <c r="C2473" s="46" t="s">
        <v>87</v>
      </c>
      <c r="D2473" s="48">
        <v>9.8</v>
      </c>
    </row>
    <row r="2474" ht="33.0" customHeight="1">
      <c r="A2474" s="43">
        <v>1.7050048E7</v>
      </c>
      <c r="B2474" s="45" t="s">
        <v>2937</v>
      </c>
      <c r="C2474" s="46" t="s">
        <v>87</v>
      </c>
      <c r="D2474" s="48">
        <v>14.9</v>
      </c>
    </row>
    <row r="2475" ht="33.0" customHeight="1">
      <c r="A2475" s="43">
        <v>1.7050101E7</v>
      </c>
      <c r="B2475" s="45" t="s">
        <v>2939</v>
      </c>
      <c r="C2475" s="46" t="s">
        <v>30</v>
      </c>
      <c r="D2475" s="48">
        <v>45.36</v>
      </c>
    </row>
    <row r="2476" ht="33.0" customHeight="1">
      <c r="A2476" s="43">
        <v>1.706E7</v>
      </c>
      <c r="B2476" s="45" t="s">
        <v>365</v>
      </c>
      <c r="C2476" s="46" t="s">
        <v>19</v>
      </c>
      <c r="D2476" s="48" t="s">
        <v>19</v>
      </c>
    </row>
    <row r="2477" ht="33.0" customHeight="1">
      <c r="A2477" s="43">
        <v>1.7060005E7</v>
      </c>
      <c r="B2477" s="45" t="s">
        <v>2942</v>
      </c>
      <c r="C2477" s="46" t="s">
        <v>87</v>
      </c>
      <c r="D2477" s="48">
        <v>12.25</v>
      </c>
    </row>
    <row r="2478" ht="33.0" customHeight="1">
      <c r="A2478" s="43">
        <v>1.706003E7</v>
      </c>
      <c r="B2478" s="45" t="s">
        <v>2943</v>
      </c>
      <c r="C2478" s="46" t="s">
        <v>21</v>
      </c>
      <c r="D2478" s="48">
        <v>17.16</v>
      </c>
    </row>
    <row r="2479" ht="33.0" customHeight="1">
      <c r="A2479" s="43">
        <v>1.7060032E7</v>
      </c>
      <c r="B2479" s="45" t="s">
        <v>2945</v>
      </c>
      <c r="C2479" s="46" t="s">
        <v>21</v>
      </c>
      <c r="D2479" s="48">
        <v>31.86</v>
      </c>
    </row>
    <row r="2480" ht="33.0" customHeight="1">
      <c r="A2480" s="43">
        <v>1.7060035E7</v>
      </c>
      <c r="B2480" s="45" t="s">
        <v>2947</v>
      </c>
      <c r="C2480" s="46" t="s">
        <v>21</v>
      </c>
      <c r="D2480" s="48">
        <v>7.6</v>
      </c>
    </row>
    <row r="2481" ht="33.0" customHeight="1">
      <c r="A2481" s="43">
        <v>1.7060038E7</v>
      </c>
      <c r="B2481" s="45" t="s">
        <v>2949</v>
      </c>
      <c r="C2481" s="46" t="s">
        <v>21</v>
      </c>
      <c r="D2481" s="48">
        <v>14.7</v>
      </c>
    </row>
    <row r="2482" ht="33.0" customHeight="1">
      <c r="A2482" s="43">
        <v>1.7060045E7</v>
      </c>
      <c r="B2482" s="45" t="s">
        <v>2950</v>
      </c>
      <c r="C2482" s="46" t="s">
        <v>87</v>
      </c>
      <c r="D2482" s="48">
        <v>7.11</v>
      </c>
    </row>
    <row r="2483" ht="33.0" customHeight="1">
      <c r="A2483" s="43">
        <v>1.7060046E7</v>
      </c>
      <c r="B2483" s="45" t="s">
        <v>2952</v>
      </c>
      <c r="C2483" s="46" t="s">
        <v>21</v>
      </c>
      <c r="D2483" s="48">
        <v>17.16</v>
      </c>
    </row>
    <row r="2484" ht="33.0" customHeight="1">
      <c r="A2484" s="43">
        <v>1.706005E7</v>
      </c>
      <c r="B2484" s="45" t="s">
        <v>2954</v>
      </c>
      <c r="C2484" s="46" t="s">
        <v>24</v>
      </c>
      <c r="D2484" s="48">
        <v>59.8</v>
      </c>
    </row>
    <row r="2485" ht="33.0" customHeight="1">
      <c r="A2485" s="43">
        <v>1.7060087E7</v>
      </c>
      <c r="B2485" s="45" t="s">
        <v>2956</v>
      </c>
      <c r="C2485" s="46" t="s">
        <v>87</v>
      </c>
      <c r="D2485" s="48">
        <v>12.82</v>
      </c>
    </row>
    <row r="2486" ht="33.0" customHeight="1">
      <c r="A2486" s="43">
        <v>1.706009E7</v>
      </c>
      <c r="B2486" s="45" t="s">
        <v>2959</v>
      </c>
      <c r="C2486" s="46" t="s">
        <v>24</v>
      </c>
      <c r="D2486" s="48">
        <v>57.71</v>
      </c>
    </row>
    <row r="2487" ht="33.0" customHeight="1">
      <c r="A2487" s="43">
        <v>1.7060091E7</v>
      </c>
      <c r="B2487" s="45" t="s">
        <v>2961</v>
      </c>
      <c r="C2487" s="46" t="s">
        <v>24</v>
      </c>
      <c r="D2487" s="48">
        <v>72.14</v>
      </c>
    </row>
    <row r="2488" ht="33.0" customHeight="1">
      <c r="A2488" s="43">
        <v>1.7060092E7</v>
      </c>
      <c r="B2488" s="45" t="s">
        <v>2963</v>
      </c>
      <c r="C2488" s="46" t="s">
        <v>24</v>
      </c>
      <c r="D2488" s="48">
        <v>10.17</v>
      </c>
    </row>
    <row r="2489" ht="33.0" customHeight="1">
      <c r="A2489" s="43">
        <v>1.7060093E7</v>
      </c>
      <c r="B2489" s="45" t="s">
        <v>2965</v>
      </c>
      <c r="C2489" s="46" t="s">
        <v>87</v>
      </c>
      <c r="D2489" s="48">
        <v>21.64</v>
      </c>
    </row>
    <row r="2490" ht="33.0" customHeight="1">
      <c r="A2490" s="43">
        <v>1.7060094E7</v>
      </c>
      <c r="B2490" s="45" t="s">
        <v>2966</v>
      </c>
      <c r="C2490" s="46" t="s">
        <v>21</v>
      </c>
      <c r="D2490" s="48">
        <v>36.07</v>
      </c>
    </row>
    <row r="2491" ht="33.0" customHeight="1">
      <c r="A2491" s="43">
        <v>1.7060095E7</v>
      </c>
      <c r="B2491" s="45" t="s">
        <v>2968</v>
      </c>
      <c r="C2491" s="46" t="s">
        <v>87</v>
      </c>
      <c r="D2491" s="48">
        <v>63.54</v>
      </c>
    </row>
    <row r="2492" ht="33.0" customHeight="1">
      <c r="A2492" s="43">
        <v>1.7060096E7</v>
      </c>
      <c r="B2492" s="45" t="s">
        <v>2970</v>
      </c>
      <c r="C2492" s="46" t="s">
        <v>87</v>
      </c>
      <c r="D2492" s="48">
        <v>55.9</v>
      </c>
    </row>
    <row r="2493" ht="33.0" customHeight="1">
      <c r="A2493" s="43">
        <v>1.7060097E7</v>
      </c>
      <c r="B2493" s="45" t="s">
        <v>2971</v>
      </c>
      <c r="C2493" s="46" t="s">
        <v>21</v>
      </c>
      <c r="D2493" s="48">
        <v>82.88</v>
      </c>
    </row>
    <row r="2494" ht="33.0" customHeight="1">
      <c r="A2494" s="43">
        <v>1.7060101E7</v>
      </c>
      <c r="B2494" s="45" t="s">
        <v>2952</v>
      </c>
      <c r="C2494" s="46" t="s">
        <v>21</v>
      </c>
      <c r="D2494" s="48">
        <v>1.96</v>
      </c>
    </row>
    <row r="2495" ht="33.0" customHeight="1">
      <c r="A2495" s="43">
        <v>1.7060102E7</v>
      </c>
      <c r="B2495" s="45" t="s">
        <v>2974</v>
      </c>
      <c r="C2495" s="46" t="s">
        <v>21</v>
      </c>
      <c r="D2495" s="48">
        <v>46.3</v>
      </c>
    </row>
    <row r="2496" ht="33.0" customHeight="1">
      <c r="A2496" s="43">
        <v>1.7060103E7</v>
      </c>
      <c r="B2496" s="45" t="s">
        <v>2975</v>
      </c>
      <c r="C2496" s="46" t="s">
        <v>87</v>
      </c>
      <c r="D2496" s="48">
        <v>9.56</v>
      </c>
    </row>
    <row r="2497" ht="33.0" customHeight="1">
      <c r="A2497" s="43">
        <v>1.7060104E7</v>
      </c>
      <c r="B2497" s="45" t="s">
        <v>2977</v>
      </c>
      <c r="C2497" s="46" t="s">
        <v>21</v>
      </c>
      <c r="D2497" s="48">
        <v>8.09</v>
      </c>
    </row>
    <row r="2498" ht="33.0" customHeight="1">
      <c r="A2498" s="43">
        <v>1.707E7</v>
      </c>
      <c r="B2498" s="45" t="s">
        <v>373</v>
      </c>
      <c r="C2498" s="46" t="s">
        <v>19</v>
      </c>
      <c r="D2498" s="48" t="s">
        <v>19</v>
      </c>
    </row>
    <row r="2499" ht="33.0" customHeight="1">
      <c r="A2499" s="43">
        <v>1.7070001E7</v>
      </c>
      <c r="B2499" s="45" t="s">
        <v>2979</v>
      </c>
      <c r="C2499" s="46" t="s">
        <v>21</v>
      </c>
      <c r="D2499" s="48">
        <v>42.64</v>
      </c>
    </row>
    <row r="2500" ht="33.0" customHeight="1">
      <c r="A2500" s="43">
        <v>1.7070035E7</v>
      </c>
      <c r="B2500" s="45" t="s">
        <v>2981</v>
      </c>
      <c r="C2500" s="46" t="s">
        <v>21</v>
      </c>
      <c r="D2500" s="48">
        <v>44.49</v>
      </c>
    </row>
    <row r="2501" ht="33.0" customHeight="1">
      <c r="A2501" s="43">
        <v>1.7070036E7</v>
      </c>
      <c r="B2501" s="45" t="s">
        <v>2983</v>
      </c>
      <c r="C2501" s="46" t="s">
        <v>21</v>
      </c>
      <c r="D2501" s="48">
        <v>35.81</v>
      </c>
    </row>
    <row r="2502" ht="33.0" customHeight="1">
      <c r="A2502" s="43">
        <v>1.7070038E7</v>
      </c>
      <c r="B2502" s="45" t="s">
        <v>2985</v>
      </c>
      <c r="C2502" s="46" t="s">
        <v>21</v>
      </c>
      <c r="D2502" s="48">
        <v>87.94</v>
      </c>
    </row>
    <row r="2503" ht="33.0" customHeight="1">
      <c r="A2503" s="43">
        <v>1.7070039E7</v>
      </c>
      <c r="B2503" s="45" t="s">
        <v>2986</v>
      </c>
      <c r="C2503" s="46" t="s">
        <v>21</v>
      </c>
      <c r="D2503" s="48">
        <v>62.92</v>
      </c>
    </row>
    <row r="2504" ht="33.0" customHeight="1">
      <c r="A2504" s="43">
        <v>1.707004E7</v>
      </c>
      <c r="B2504" s="45" t="s">
        <v>2988</v>
      </c>
      <c r="C2504" s="46" t="s">
        <v>21</v>
      </c>
      <c r="D2504" s="48">
        <v>80.42</v>
      </c>
    </row>
    <row r="2505" ht="33.0" customHeight="1">
      <c r="A2505" s="43">
        <v>1.7070041E7</v>
      </c>
      <c r="B2505" s="45" t="s">
        <v>2989</v>
      </c>
      <c r="C2505" s="46" t="s">
        <v>21</v>
      </c>
      <c r="D2505" s="48">
        <v>55.98</v>
      </c>
    </row>
    <row r="2506" ht="33.0" customHeight="1">
      <c r="A2506" s="43">
        <v>1.7070045E7</v>
      </c>
      <c r="B2506" s="45" t="s">
        <v>2991</v>
      </c>
      <c r="C2506" s="46" t="s">
        <v>87</v>
      </c>
      <c r="D2506" s="48">
        <v>69.85</v>
      </c>
    </row>
    <row r="2507" ht="33.0" customHeight="1">
      <c r="A2507" s="43">
        <v>1.7070046E7</v>
      </c>
      <c r="B2507" s="45" t="s">
        <v>2993</v>
      </c>
      <c r="C2507" s="46" t="s">
        <v>21</v>
      </c>
      <c r="D2507" s="48">
        <v>35.81</v>
      </c>
    </row>
    <row r="2508" ht="33.0" customHeight="1">
      <c r="A2508" s="43">
        <v>1.7070087E7</v>
      </c>
      <c r="B2508" s="45" t="s">
        <v>2995</v>
      </c>
      <c r="C2508" s="46" t="s">
        <v>87</v>
      </c>
      <c r="D2508" s="48">
        <v>30.28</v>
      </c>
    </row>
    <row r="2509" ht="33.0" customHeight="1">
      <c r="A2509" s="43">
        <v>1.707009E7</v>
      </c>
      <c r="B2509" s="45" t="s">
        <v>2996</v>
      </c>
      <c r="C2509" s="46" t="s">
        <v>24</v>
      </c>
      <c r="D2509" s="48">
        <v>111.52</v>
      </c>
    </row>
    <row r="2510" ht="33.0" customHeight="1">
      <c r="A2510" s="43">
        <v>1.7070091E7</v>
      </c>
      <c r="B2510" s="45" t="s">
        <v>2998</v>
      </c>
      <c r="C2510" s="46" t="s">
        <v>24</v>
      </c>
      <c r="D2510" s="48">
        <v>147.59</v>
      </c>
    </row>
    <row r="2511" ht="33.0" customHeight="1">
      <c r="A2511" s="43">
        <v>1.7070092E7</v>
      </c>
      <c r="B2511" s="45" t="s">
        <v>3000</v>
      </c>
      <c r="C2511" s="46" t="s">
        <v>24</v>
      </c>
      <c r="D2511" s="48">
        <v>43.44</v>
      </c>
    </row>
    <row r="2512" ht="33.0" customHeight="1">
      <c r="A2512" s="43">
        <v>1.7070093E7</v>
      </c>
      <c r="B2512" s="45" t="s">
        <v>3001</v>
      </c>
      <c r="C2512" s="46" t="s">
        <v>87</v>
      </c>
      <c r="D2512" s="48">
        <v>30.51</v>
      </c>
    </row>
    <row r="2513" ht="33.0" customHeight="1">
      <c r="A2513" s="43">
        <v>1.7070094E7</v>
      </c>
      <c r="B2513" s="45" t="s">
        <v>3003</v>
      </c>
      <c r="C2513" s="46" t="s">
        <v>21</v>
      </c>
      <c r="D2513" s="48">
        <v>103.94</v>
      </c>
    </row>
    <row r="2514" ht="33.0" customHeight="1">
      <c r="A2514" s="43">
        <v>1.7070096E7</v>
      </c>
      <c r="B2514" s="45" t="s">
        <v>3005</v>
      </c>
      <c r="C2514" s="46" t="s">
        <v>87</v>
      </c>
      <c r="D2514" s="48">
        <v>84.17</v>
      </c>
    </row>
    <row r="2515" ht="33.0" customHeight="1">
      <c r="A2515" s="43">
        <v>1.7070101E7</v>
      </c>
      <c r="B2515" s="45" t="s">
        <v>2993</v>
      </c>
      <c r="C2515" s="46" t="s">
        <v>21</v>
      </c>
      <c r="D2515" s="48">
        <v>37.16</v>
      </c>
    </row>
    <row r="2516" ht="33.0" customHeight="1">
      <c r="A2516" s="43">
        <v>1.7070102E7</v>
      </c>
      <c r="B2516" s="45" t="s">
        <v>3007</v>
      </c>
      <c r="C2516" s="46" t="s">
        <v>87</v>
      </c>
      <c r="D2516" s="48">
        <v>40.54</v>
      </c>
    </row>
    <row r="2517" ht="33.0" customHeight="1">
      <c r="A2517" s="43">
        <v>1.708E7</v>
      </c>
      <c r="B2517" s="45" t="s">
        <v>417</v>
      </c>
      <c r="C2517" s="46" t="s">
        <v>19</v>
      </c>
      <c r="D2517" s="48" t="s">
        <v>19</v>
      </c>
    </row>
    <row r="2518" ht="33.0" customHeight="1">
      <c r="A2518" s="43">
        <v>1.7080015E7</v>
      </c>
      <c r="B2518" s="45" t="s">
        <v>3010</v>
      </c>
      <c r="C2518" s="46" t="s">
        <v>21</v>
      </c>
      <c r="D2518" s="48">
        <v>107.76</v>
      </c>
    </row>
    <row r="2519" ht="33.0" customHeight="1">
      <c r="A2519" s="43">
        <v>1.7080019E7</v>
      </c>
      <c r="B2519" s="45" t="s">
        <v>3011</v>
      </c>
      <c r="C2519" s="46" t="s">
        <v>191</v>
      </c>
      <c r="D2519" s="48">
        <v>14.25</v>
      </c>
    </row>
    <row r="2520" ht="33.0" customHeight="1">
      <c r="A2520" s="43">
        <v>1.708007E7</v>
      </c>
      <c r="B2520" s="45" t="s">
        <v>3013</v>
      </c>
      <c r="C2520" s="46" t="s">
        <v>24</v>
      </c>
      <c r="D2520" s="48">
        <v>1379.04</v>
      </c>
    </row>
    <row r="2521" ht="33.0" customHeight="1">
      <c r="A2521" s="43">
        <v>1.7080072E7</v>
      </c>
      <c r="B2521" s="45" t="s">
        <v>3015</v>
      </c>
      <c r="C2521" s="46" t="s">
        <v>87</v>
      </c>
      <c r="D2521" s="48">
        <v>7.74</v>
      </c>
    </row>
    <row r="2522" ht="33.0" customHeight="1">
      <c r="A2522" s="43">
        <v>1.7080073E7</v>
      </c>
      <c r="B2522" s="45" t="s">
        <v>3017</v>
      </c>
      <c r="C2522" s="46" t="s">
        <v>87</v>
      </c>
      <c r="D2522" s="48">
        <v>10.89</v>
      </c>
    </row>
    <row r="2523" ht="33.0" customHeight="1">
      <c r="A2523" s="43">
        <v>1.7090003E7</v>
      </c>
      <c r="B2523" s="45" t="s">
        <v>3018</v>
      </c>
      <c r="C2523" s="46" t="s">
        <v>3020</v>
      </c>
      <c r="D2523" s="48">
        <v>1433.13</v>
      </c>
    </row>
    <row r="2524" ht="33.0" customHeight="1">
      <c r="A2524" s="43">
        <v>1.7091001E7</v>
      </c>
      <c r="B2524" s="45" t="s">
        <v>3021</v>
      </c>
      <c r="C2524" s="46" t="s">
        <v>3022</v>
      </c>
      <c r="D2524" s="48">
        <v>15.5</v>
      </c>
    </row>
    <row r="2525" ht="33.0" customHeight="1">
      <c r="A2525" s="43">
        <v>1.7091002E7</v>
      </c>
      <c r="B2525" s="45" t="s">
        <v>3024</v>
      </c>
      <c r="C2525" s="46" t="s">
        <v>3022</v>
      </c>
      <c r="D2525" s="48">
        <v>9.64</v>
      </c>
    </row>
    <row r="2526" ht="33.0" customHeight="1">
      <c r="A2526" s="43">
        <v>1.7101003E7</v>
      </c>
      <c r="B2526" s="45" t="s">
        <v>3018</v>
      </c>
      <c r="C2526" s="46" t="s">
        <v>3020</v>
      </c>
      <c r="D2526" s="48">
        <v>1433.13</v>
      </c>
    </row>
    <row r="2527" ht="33.0" customHeight="1">
      <c r="A2527" s="34">
        <v>1.8E7</v>
      </c>
      <c r="B2527" s="37" t="s">
        <v>3025</v>
      </c>
      <c r="C2527" s="39"/>
      <c r="D2527" s="40"/>
    </row>
    <row r="2528" ht="33.0" customHeight="1">
      <c r="A2528" s="43">
        <v>1.8001E7</v>
      </c>
      <c r="B2528" s="45" t="s">
        <v>3027</v>
      </c>
      <c r="C2528" s="46" t="s">
        <v>19</v>
      </c>
      <c r="D2528" s="48" t="s">
        <v>19</v>
      </c>
    </row>
    <row r="2529" ht="33.0" customHeight="1">
      <c r="A2529" s="43">
        <v>1.8001001E7</v>
      </c>
      <c r="B2529" s="45" t="s">
        <v>3028</v>
      </c>
      <c r="C2529" s="46" t="s">
        <v>24</v>
      </c>
      <c r="D2529" s="48">
        <v>24.23</v>
      </c>
    </row>
    <row r="2530" ht="33.0" customHeight="1">
      <c r="A2530" s="43">
        <v>1.8001003E7</v>
      </c>
      <c r="B2530" s="45" t="s">
        <v>3030</v>
      </c>
      <c r="C2530" s="46" t="s">
        <v>24</v>
      </c>
      <c r="D2530" s="48">
        <v>128.5</v>
      </c>
    </row>
    <row r="2531" ht="33.0" customHeight="1">
      <c r="A2531" s="43">
        <v>1.8002E7</v>
      </c>
      <c r="B2531" s="45" t="s">
        <v>3031</v>
      </c>
      <c r="C2531" s="46" t="s">
        <v>19</v>
      </c>
      <c r="D2531" s="48" t="s">
        <v>19</v>
      </c>
    </row>
    <row r="2532" ht="33.0" customHeight="1">
      <c r="A2532" s="43">
        <v>1.8002003E7</v>
      </c>
      <c r="B2532" s="45" t="s">
        <v>3033</v>
      </c>
      <c r="C2532" s="46" t="s">
        <v>24</v>
      </c>
      <c r="D2532" s="48">
        <v>317.25</v>
      </c>
    </row>
    <row r="2533" ht="33.0" customHeight="1">
      <c r="A2533" s="43">
        <v>1.8002004E7</v>
      </c>
      <c r="B2533" s="45" t="s">
        <v>3035</v>
      </c>
      <c r="C2533" s="46" t="s">
        <v>24</v>
      </c>
      <c r="D2533" s="48">
        <v>275.4</v>
      </c>
    </row>
    <row r="2534" ht="33.0" customHeight="1">
      <c r="A2534" s="43">
        <v>1.8002005E7</v>
      </c>
      <c r="B2534" s="45" t="s">
        <v>3036</v>
      </c>
      <c r="C2534" s="46" t="s">
        <v>24</v>
      </c>
      <c r="D2534" s="48">
        <v>309.58</v>
      </c>
    </row>
    <row r="2535" ht="33.0" customHeight="1">
      <c r="A2535" s="43">
        <v>1.8002006E7</v>
      </c>
      <c r="B2535" s="45" t="s">
        <v>3038</v>
      </c>
      <c r="C2535" s="46" t="s">
        <v>24</v>
      </c>
      <c r="D2535" s="48">
        <v>264.96</v>
      </c>
    </row>
    <row r="2536" ht="33.0" customHeight="1">
      <c r="A2536" s="43">
        <v>1.8002007E7</v>
      </c>
      <c r="B2536" s="45" t="s">
        <v>3040</v>
      </c>
      <c r="C2536" s="46" t="s">
        <v>24</v>
      </c>
      <c r="D2536" s="48">
        <v>256.55</v>
      </c>
    </row>
    <row r="2537" ht="33.0" customHeight="1">
      <c r="A2537" s="43">
        <v>1.8002008E7</v>
      </c>
      <c r="B2537" s="45" t="s">
        <v>3041</v>
      </c>
      <c r="C2537" s="46" t="s">
        <v>24</v>
      </c>
      <c r="D2537" s="48">
        <v>364.73</v>
      </c>
    </row>
    <row r="2538" ht="33.0" customHeight="1">
      <c r="A2538" s="43">
        <v>1.8002009E7</v>
      </c>
      <c r="B2538" s="45" t="s">
        <v>3043</v>
      </c>
      <c r="C2538" s="46" t="s">
        <v>24</v>
      </c>
      <c r="D2538" s="48">
        <v>325.11</v>
      </c>
    </row>
    <row r="2539" ht="33.0" customHeight="1">
      <c r="A2539" s="43">
        <v>1.800201E7</v>
      </c>
      <c r="B2539" s="45" t="s">
        <v>3044</v>
      </c>
      <c r="C2539" s="46" t="s">
        <v>24</v>
      </c>
      <c r="D2539" s="48">
        <v>317.12</v>
      </c>
    </row>
    <row r="2540" ht="33.0" customHeight="1">
      <c r="A2540" s="43">
        <v>1.8002011E7</v>
      </c>
      <c r="B2540" s="45" t="s">
        <v>3046</v>
      </c>
      <c r="C2540" s="46" t="s">
        <v>24</v>
      </c>
      <c r="D2540" s="48">
        <v>352.49</v>
      </c>
    </row>
    <row r="2541" ht="33.0" customHeight="1">
      <c r="A2541" s="43">
        <v>1.8002012E7</v>
      </c>
      <c r="B2541" s="45" t="s">
        <v>3048</v>
      </c>
      <c r="C2541" s="46" t="s">
        <v>24</v>
      </c>
      <c r="D2541" s="48">
        <v>352.49</v>
      </c>
    </row>
    <row r="2542" ht="33.0" customHeight="1">
      <c r="A2542" s="43">
        <v>1.8002013E7</v>
      </c>
      <c r="B2542" s="45" t="s">
        <v>3049</v>
      </c>
      <c r="C2542" s="46" t="s">
        <v>24</v>
      </c>
      <c r="D2542" s="48">
        <v>329.54</v>
      </c>
    </row>
    <row r="2543" ht="33.0" customHeight="1">
      <c r="A2543" s="43">
        <v>1.8002014E7</v>
      </c>
      <c r="B2543" s="45" t="s">
        <v>3051</v>
      </c>
      <c r="C2543" s="46" t="s">
        <v>24</v>
      </c>
      <c r="D2543" s="48">
        <v>247.62</v>
      </c>
    </row>
    <row r="2544" ht="33.0" customHeight="1">
      <c r="A2544" s="43">
        <v>1.8002015E7</v>
      </c>
      <c r="B2544" s="45" t="s">
        <v>3053</v>
      </c>
      <c r="C2544" s="46" t="s">
        <v>24</v>
      </c>
      <c r="D2544" s="48">
        <v>279.73</v>
      </c>
    </row>
    <row r="2545" ht="33.0" customHeight="1">
      <c r="A2545" s="43">
        <v>1.8002016E7</v>
      </c>
      <c r="B2545" s="45" t="s">
        <v>3054</v>
      </c>
      <c r="C2545" s="46" t="s">
        <v>24</v>
      </c>
      <c r="D2545" s="48">
        <v>392.1</v>
      </c>
    </row>
    <row r="2546" ht="33.0" customHeight="1">
      <c r="A2546" s="43">
        <v>1.8002017E7</v>
      </c>
      <c r="B2546" s="45" t="s">
        <v>3056</v>
      </c>
      <c r="C2546" s="46" t="s">
        <v>24</v>
      </c>
      <c r="D2546" s="48">
        <v>455.94</v>
      </c>
    </row>
    <row r="2547" ht="33.0" customHeight="1">
      <c r="A2547" s="43">
        <v>1.8002018E7</v>
      </c>
      <c r="B2547" s="45" t="s">
        <v>3058</v>
      </c>
      <c r="C2547" s="46" t="s">
        <v>24</v>
      </c>
      <c r="D2547" s="48">
        <v>353.05</v>
      </c>
    </row>
    <row r="2548" ht="33.0" customHeight="1">
      <c r="A2548" s="43">
        <v>1.8002019E7</v>
      </c>
      <c r="B2548" s="45" t="s">
        <v>3060</v>
      </c>
      <c r="C2548" s="46" t="s">
        <v>24</v>
      </c>
      <c r="D2548" s="48">
        <v>330.86</v>
      </c>
    </row>
    <row r="2549" ht="33.0" customHeight="1">
      <c r="A2549" s="43">
        <v>1.800202E7</v>
      </c>
      <c r="B2549" s="45" t="s">
        <v>3062</v>
      </c>
      <c r="C2549" s="46" t="s">
        <v>24</v>
      </c>
      <c r="D2549" s="48">
        <v>391.18</v>
      </c>
    </row>
    <row r="2550" ht="33.0" customHeight="1">
      <c r="A2550" s="43">
        <v>1.8002021E7</v>
      </c>
      <c r="B2550" s="45" t="s">
        <v>3064</v>
      </c>
      <c r="C2550" s="46" t="s">
        <v>24</v>
      </c>
      <c r="D2550" s="48">
        <v>310.74</v>
      </c>
    </row>
    <row r="2551" ht="33.0" customHeight="1">
      <c r="A2551" s="43">
        <v>1.8002022E7</v>
      </c>
      <c r="B2551" s="45" t="s">
        <v>3065</v>
      </c>
      <c r="C2551" s="46" t="s">
        <v>24</v>
      </c>
      <c r="D2551" s="48">
        <v>325.85</v>
      </c>
    </row>
    <row r="2552" ht="33.0" customHeight="1">
      <c r="A2552" s="43">
        <v>1.8002023E7</v>
      </c>
      <c r="B2552" s="45" t="s">
        <v>3067</v>
      </c>
      <c r="C2552" s="46" t="s">
        <v>24</v>
      </c>
      <c r="D2552" s="48">
        <v>337.44</v>
      </c>
    </row>
    <row r="2553" ht="33.0" customHeight="1">
      <c r="A2553" s="43">
        <v>1.8002024E7</v>
      </c>
      <c r="B2553" s="45" t="s">
        <v>3069</v>
      </c>
      <c r="C2553" s="46" t="s">
        <v>24</v>
      </c>
      <c r="D2553" s="48">
        <v>282.07</v>
      </c>
    </row>
    <row r="2554" ht="33.0" customHeight="1">
      <c r="A2554" s="43">
        <v>1.8002025E7</v>
      </c>
      <c r="B2554" s="45" t="s">
        <v>3070</v>
      </c>
      <c r="C2554" s="46" t="s">
        <v>24</v>
      </c>
      <c r="D2554" s="48">
        <v>222.66</v>
      </c>
    </row>
    <row r="2555" ht="33.0" customHeight="1">
      <c r="A2555" s="43">
        <v>1.8002026E7</v>
      </c>
      <c r="B2555" s="45" t="s">
        <v>3072</v>
      </c>
      <c r="C2555" s="46" t="s">
        <v>24</v>
      </c>
      <c r="D2555" s="48">
        <v>349.13</v>
      </c>
    </row>
    <row r="2556" ht="33.0" customHeight="1">
      <c r="A2556" s="43">
        <v>1.8002027E7</v>
      </c>
      <c r="B2556" s="45" t="s">
        <v>3073</v>
      </c>
      <c r="C2556" s="46" t="s">
        <v>24</v>
      </c>
      <c r="D2556" s="48">
        <v>348.19</v>
      </c>
    </row>
    <row r="2557" ht="33.0" customHeight="1">
      <c r="A2557" s="43">
        <v>1.8002028E7</v>
      </c>
      <c r="B2557" s="45" t="s">
        <v>3074</v>
      </c>
      <c r="C2557" s="46" t="s">
        <v>24</v>
      </c>
      <c r="D2557" s="48">
        <v>246.08</v>
      </c>
    </row>
    <row r="2558" ht="33.0" customHeight="1">
      <c r="A2558" s="43">
        <v>1.8002029E7</v>
      </c>
      <c r="B2558" s="45" t="s">
        <v>3076</v>
      </c>
      <c r="C2558" s="46" t="s">
        <v>24</v>
      </c>
      <c r="D2558" s="48">
        <v>289.48</v>
      </c>
    </row>
    <row r="2559" ht="33.0" customHeight="1">
      <c r="A2559" s="43">
        <v>1.800203E7</v>
      </c>
      <c r="B2559" s="45" t="s">
        <v>3077</v>
      </c>
      <c r="C2559" s="46" t="s">
        <v>24</v>
      </c>
      <c r="D2559" s="48">
        <v>320.46</v>
      </c>
    </row>
    <row r="2560" ht="33.0" customHeight="1">
      <c r="A2560" s="43">
        <v>1.8002031E7</v>
      </c>
      <c r="B2560" s="45" t="s">
        <v>3079</v>
      </c>
      <c r="C2560" s="46" t="s">
        <v>24</v>
      </c>
      <c r="D2560" s="48">
        <v>387.26</v>
      </c>
    </row>
    <row r="2561" ht="33.0" customHeight="1">
      <c r="A2561" s="43">
        <v>1.8002032E7</v>
      </c>
      <c r="B2561" s="45" t="s">
        <v>3080</v>
      </c>
      <c r="C2561" s="46" t="s">
        <v>24</v>
      </c>
      <c r="D2561" s="48">
        <v>241.87</v>
      </c>
    </row>
    <row r="2562" ht="33.0" customHeight="1">
      <c r="A2562" s="43">
        <v>1.8002033E7</v>
      </c>
      <c r="B2562" s="45" t="s">
        <v>3082</v>
      </c>
      <c r="C2562" s="46" t="s">
        <v>24</v>
      </c>
      <c r="D2562" s="48">
        <v>305.34</v>
      </c>
    </row>
    <row r="2563" ht="33.0" customHeight="1">
      <c r="A2563" s="43">
        <v>1.8002034E7</v>
      </c>
      <c r="B2563" s="45" t="s">
        <v>3083</v>
      </c>
      <c r="C2563" s="46" t="s">
        <v>24</v>
      </c>
      <c r="D2563" s="48">
        <v>247.08</v>
      </c>
    </row>
    <row r="2564" ht="33.0" customHeight="1">
      <c r="A2564" s="43">
        <v>1.8002035E7</v>
      </c>
      <c r="B2564" s="45" t="s">
        <v>3085</v>
      </c>
      <c r="C2564" s="46" t="s">
        <v>24</v>
      </c>
      <c r="D2564" s="48">
        <v>367.12</v>
      </c>
    </row>
    <row r="2565" ht="33.0" customHeight="1">
      <c r="A2565" s="43">
        <v>1.8002036E7</v>
      </c>
      <c r="B2565" s="45" t="s">
        <v>3086</v>
      </c>
      <c r="C2565" s="46" t="s">
        <v>24</v>
      </c>
      <c r="D2565" s="48">
        <v>304.29</v>
      </c>
    </row>
    <row r="2566" ht="33.0" customHeight="1">
      <c r="A2566" s="43">
        <v>1.8002037E7</v>
      </c>
      <c r="B2566" s="45" t="s">
        <v>3088</v>
      </c>
      <c r="C2566" s="46" t="s">
        <v>24</v>
      </c>
      <c r="D2566" s="48">
        <v>320.33</v>
      </c>
    </row>
    <row r="2567" ht="33.0" customHeight="1">
      <c r="A2567" s="43">
        <v>1.8002038E7</v>
      </c>
      <c r="B2567" s="45" t="s">
        <v>3089</v>
      </c>
      <c r="C2567" s="46" t="s">
        <v>24</v>
      </c>
      <c r="D2567" s="48">
        <v>325.18</v>
      </c>
    </row>
    <row r="2568" ht="33.0" customHeight="1">
      <c r="A2568" s="43">
        <v>1.8002039E7</v>
      </c>
      <c r="B2568" s="45" t="s">
        <v>3090</v>
      </c>
      <c r="C2568" s="46" t="s">
        <v>24</v>
      </c>
      <c r="D2568" s="48">
        <v>357.66</v>
      </c>
    </row>
    <row r="2569" ht="33.0" customHeight="1">
      <c r="A2569" s="43">
        <v>1.800204E7</v>
      </c>
      <c r="B2569" s="45" t="s">
        <v>3092</v>
      </c>
      <c r="C2569" s="46" t="s">
        <v>24</v>
      </c>
      <c r="D2569" s="48">
        <v>311.3</v>
      </c>
    </row>
    <row r="2570" ht="33.0" customHeight="1">
      <c r="A2570" s="43">
        <v>1.8002041E7</v>
      </c>
      <c r="B2570" s="45" t="s">
        <v>3093</v>
      </c>
      <c r="C2570" s="46" t="s">
        <v>24</v>
      </c>
      <c r="D2570" s="48">
        <v>316.85</v>
      </c>
    </row>
    <row r="2571" ht="33.0" customHeight="1">
      <c r="A2571" s="43">
        <v>1.8002042E7</v>
      </c>
      <c r="B2571" s="45" t="s">
        <v>3095</v>
      </c>
      <c r="C2571" s="46" t="s">
        <v>24</v>
      </c>
      <c r="D2571" s="48">
        <v>396.21</v>
      </c>
    </row>
    <row r="2572" ht="33.0" customHeight="1">
      <c r="A2572" s="43">
        <v>1.800205E7</v>
      </c>
      <c r="B2572" s="45" t="s">
        <v>3096</v>
      </c>
      <c r="C2572" s="46" t="s">
        <v>24</v>
      </c>
      <c r="D2572" s="48">
        <v>377.51</v>
      </c>
    </row>
    <row r="2573" ht="33.0" customHeight="1">
      <c r="A2573" s="43">
        <v>1.8002052E7</v>
      </c>
      <c r="B2573" s="45" t="s">
        <v>3098</v>
      </c>
      <c r="C2573" s="46" t="s">
        <v>24</v>
      </c>
      <c r="D2573" s="48">
        <v>178.7</v>
      </c>
    </row>
    <row r="2574" ht="33.0" customHeight="1">
      <c r="A2574" s="43">
        <v>1.8002055E7</v>
      </c>
      <c r="B2574" s="45" t="s">
        <v>3099</v>
      </c>
      <c r="C2574" s="46" t="s">
        <v>24</v>
      </c>
      <c r="D2574" s="48">
        <v>443.77</v>
      </c>
    </row>
    <row r="2575" ht="33.0" customHeight="1">
      <c r="A2575" s="43">
        <v>1.8002061E7</v>
      </c>
      <c r="B2575" s="45" t="s">
        <v>3102</v>
      </c>
      <c r="C2575" s="46" t="s">
        <v>24</v>
      </c>
      <c r="D2575" s="48">
        <v>100.03</v>
      </c>
    </row>
    <row r="2576" ht="33.0" customHeight="1">
      <c r="A2576" s="43">
        <v>1.8002063E7</v>
      </c>
      <c r="B2576" s="45" t="s">
        <v>3104</v>
      </c>
      <c r="C2576" s="46" t="s">
        <v>24</v>
      </c>
      <c r="D2576" s="48">
        <v>291.62</v>
      </c>
    </row>
    <row r="2577" ht="33.0" customHeight="1">
      <c r="A2577" s="43">
        <v>1.8002065E7</v>
      </c>
      <c r="B2577" s="45" t="s">
        <v>3105</v>
      </c>
      <c r="C2577" s="46" t="s">
        <v>24</v>
      </c>
      <c r="D2577" s="48">
        <v>298.03</v>
      </c>
    </row>
    <row r="2578" ht="33.0" customHeight="1">
      <c r="A2578" s="43">
        <v>1.8002067E7</v>
      </c>
      <c r="B2578" s="45" t="s">
        <v>3107</v>
      </c>
      <c r="C2578" s="46" t="s">
        <v>24</v>
      </c>
      <c r="D2578" s="48">
        <v>179.9</v>
      </c>
    </row>
    <row r="2579" ht="33.0" customHeight="1">
      <c r="A2579" s="43">
        <v>1.800207E7</v>
      </c>
      <c r="B2579" s="45" t="s">
        <v>3109</v>
      </c>
      <c r="C2579" s="46" t="s">
        <v>24</v>
      </c>
      <c r="D2579" s="48">
        <v>182.05</v>
      </c>
    </row>
    <row r="2580" ht="33.0" customHeight="1">
      <c r="A2580" s="43">
        <v>1.8002073E7</v>
      </c>
      <c r="B2580" s="45" t="s">
        <v>3111</v>
      </c>
      <c r="C2580" s="46" t="s">
        <v>24</v>
      </c>
      <c r="D2580" s="48">
        <v>176.75</v>
      </c>
    </row>
    <row r="2581" ht="33.0" customHeight="1">
      <c r="A2581" s="43">
        <v>1.8002075E7</v>
      </c>
      <c r="B2581" s="45" t="s">
        <v>3112</v>
      </c>
      <c r="C2581" s="46" t="s">
        <v>24</v>
      </c>
      <c r="D2581" s="48">
        <v>168.77</v>
      </c>
    </row>
    <row r="2582" ht="33.0" customHeight="1">
      <c r="A2582" s="43">
        <v>1.8002077E7</v>
      </c>
      <c r="B2582" s="45" t="s">
        <v>3114</v>
      </c>
      <c r="C2582" s="46" t="s">
        <v>24</v>
      </c>
      <c r="D2582" s="48">
        <v>167.41</v>
      </c>
    </row>
    <row r="2583" ht="33.0" customHeight="1">
      <c r="A2583" s="43">
        <v>1.800208E7</v>
      </c>
      <c r="B2583" s="45" t="s">
        <v>3116</v>
      </c>
      <c r="C2583" s="46" t="s">
        <v>24</v>
      </c>
      <c r="D2583" s="48">
        <v>181.49</v>
      </c>
    </row>
    <row r="2584" ht="33.0" customHeight="1">
      <c r="A2584" s="43">
        <v>1.800209E7</v>
      </c>
      <c r="B2584" s="45" t="s">
        <v>3117</v>
      </c>
      <c r="C2584" s="46" t="s">
        <v>24</v>
      </c>
      <c r="D2584" s="48">
        <v>321.08</v>
      </c>
    </row>
    <row r="2585" ht="33.0" customHeight="1">
      <c r="A2585" s="43">
        <v>1.8002091E7</v>
      </c>
      <c r="B2585" s="45" t="s">
        <v>3119</v>
      </c>
      <c r="C2585" s="46" t="s">
        <v>24</v>
      </c>
      <c r="D2585" s="48">
        <v>361.36</v>
      </c>
    </row>
    <row r="2586" ht="33.0" customHeight="1">
      <c r="A2586" s="43">
        <v>1.8002092E7</v>
      </c>
      <c r="B2586" s="45" t="s">
        <v>3121</v>
      </c>
      <c r="C2586" s="46" t="s">
        <v>24</v>
      </c>
      <c r="D2586" s="48">
        <v>314.1</v>
      </c>
    </row>
    <row r="2587" ht="33.0" customHeight="1">
      <c r="A2587" s="43">
        <v>1.8002101E7</v>
      </c>
      <c r="B2587" s="45" t="s">
        <v>3123</v>
      </c>
      <c r="C2587" s="46" t="s">
        <v>24</v>
      </c>
      <c r="D2587" s="48">
        <v>191.4</v>
      </c>
    </row>
    <row r="2588" ht="33.0" customHeight="1">
      <c r="A2588" s="43">
        <v>1.8002103E7</v>
      </c>
      <c r="B2588" s="45" t="s">
        <v>3124</v>
      </c>
      <c r="C2588" s="46" t="s">
        <v>24</v>
      </c>
      <c r="D2588" s="48">
        <v>78.46</v>
      </c>
    </row>
    <row r="2589" ht="33.0" customHeight="1">
      <c r="A2589" s="43">
        <v>1.8002104E7</v>
      </c>
      <c r="B2589" s="45" t="s">
        <v>3126</v>
      </c>
      <c r="C2589" s="46" t="s">
        <v>24</v>
      </c>
      <c r="D2589" s="48">
        <v>158.2</v>
      </c>
    </row>
    <row r="2590" ht="33.0" customHeight="1">
      <c r="A2590" s="43">
        <v>1.8002105E7</v>
      </c>
      <c r="B2590" s="45" t="s">
        <v>3128</v>
      </c>
      <c r="C2590" s="46" t="s">
        <v>24</v>
      </c>
      <c r="D2590" s="48">
        <v>187.73</v>
      </c>
    </row>
    <row r="2591" ht="33.0" customHeight="1">
      <c r="A2591" s="43">
        <v>1.8002106E7</v>
      </c>
      <c r="B2591" s="45" t="s">
        <v>3129</v>
      </c>
      <c r="C2591" s="46" t="s">
        <v>24</v>
      </c>
      <c r="D2591" s="48">
        <v>195.58</v>
      </c>
    </row>
    <row r="2592" ht="33.0" customHeight="1">
      <c r="A2592" s="43">
        <v>1.800211E7</v>
      </c>
      <c r="B2592" s="45" t="s">
        <v>3131</v>
      </c>
      <c r="C2592" s="46" t="s">
        <v>24</v>
      </c>
      <c r="D2592" s="48">
        <v>202.07</v>
      </c>
    </row>
    <row r="2593" ht="33.0" customHeight="1">
      <c r="A2593" s="43">
        <v>1.8002111E7</v>
      </c>
      <c r="B2593" s="45" t="s">
        <v>3133</v>
      </c>
      <c r="C2593" s="46" t="s">
        <v>24</v>
      </c>
      <c r="D2593" s="48">
        <v>176.72</v>
      </c>
    </row>
    <row r="2594" ht="33.0" customHeight="1">
      <c r="A2594" s="43">
        <v>1.8002112E7</v>
      </c>
      <c r="B2594" s="45" t="s">
        <v>3135</v>
      </c>
      <c r="C2594" s="46" t="s">
        <v>24</v>
      </c>
      <c r="D2594" s="48">
        <v>183.38</v>
      </c>
    </row>
    <row r="2595" ht="33.0" customHeight="1">
      <c r="A2595" s="43">
        <v>1.8002113E7</v>
      </c>
      <c r="B2595" s="45" t="s">
        <v>3136</v>
      </c>
      <c r="C2595" s="46" t="s">
        <v>24</v>
      </c>
      <c r="D2595" s="48">
        <v>333.29</v>
      </c>
    </row>
    <row r="2596" ht="33.0" customHeight="1">
      <c r="A2596" s="43">
        <v>1.8002115E7</v>
      </c>
      <c r="B2596" s="45" t="s">
        <v>3138</v>
      </c>
      <c r="C2596" s="46" t="s">
        <v>24</v>
      </c>
      <c r="D2596" s="48">
        <v>74.53</v>
      </c>
    </row>
    <row r="2597" ht="33.0" customHeight="1">
      <c r="A2597" s="43">
        <v>1.8002116E7</v>
      </c>
      <c r="B2597" s="45" t="s">
        <v>3140</v>
      </c>
      <c r="C2597" s="46" t="s">
        <v>24</v>
      </c>
      <c r="D2597" s="48">
        <v>177.79</v>
      </c>
    </row>
    <row r="2598" ht="33.0" customHeight="1">
      <c r="A2598" s="43">
        <v>1.8003E7</v>
      </c>
      <c r="B2598" s="45" t="s">
        <v>3141</v>
      </c>
      <c r="C2598" s="46" t="s">
        <v>19</v>
      </c>
      <c r="D2598" s="48" t="s">
        <v>19</v>
      </c>
    </row>
    <row r="2599" ht="33.0" customHeight="1">
      <c r="A2599" s="43">
        <v>1.8003001E7</v>
      </c>
      <c r="B2599" s="45" t="s">
        <v>3143</v>
      </c>
      <c r="C2599" s="46" t="s">
        <v>21</v>
      </c>
      <c r="D2599" s="48">
        <v>23.7</v>
      </c>
    </row>
    <row r="2600" ht="33.0" customHeight="1">
      <c r="A2600" s="43">
        <v>1.8003003E7</v>
      </c>
      <c r="B2600" s="45" t="s">
        <v>3145</v>
      </c>
      <c r="C2600" s="46" t="s">
        <v>21</v>
      </c>
      <c r="D2600" s="48">
        <v>31.93</v>
      </c>
    </row>
    <row r="2601" ht="33.0" customHeight="1">
      <c r="A2601" s="43">
        <v>1.8003005E7</v>
      </c>
      <c r="B2601" s="45" t="s">
        <v>3147</v>
      </c>
      <c r="C2601" s="46" t="s">
        <v>21</v>
      </c>
      <c r="D2601" s="48">
        <v>24.24</v>
      </c>
    </row>
    <row r="2602" ht="33.0" customHeight="1">
      <c r="A2602" s="43">
        <v>1.8003007E7</v>
      </c>
      <c r="B2602" s="45" t="s">
        <v>3149</v>
      </c>
      <c r="C2602" s="46" t="s">
        <v>21</v>
      </c>
      <c r="D2602" s="48">
        <v>72.22</v>
      </c>
    </row>
    <row r="2603" ht="33.0" customHeight="1">
      <c r="A2603" s="43">
        <v>1.8003013E7</v>
      </c>
      <c r="B2603" s="45" t="s">
        <v>3150</v>
      </c>
      <c r="C2603" s="46" t="s">
        <v>3152</v>
      </c>
      <c r="D2603" s="48">
        <v>81.9</v>
      </c>
    </row>
    <row r="2604" ht="33.0" customHeight="1">
      <c r="A2604" s="43">
        <v>1.8003015E7</v>
      </c>
      <c r="B2604" s="45" t="s">
        <v>3153</v>
      </c>
      <c r="C2604" s="46" t="s">
        <v>3152</v>
      </c>
      <c r="D2604" s="48">
        <v>51.66</v>
      </c>
    </row>
    <row r="2605" ht="33.0" customHeight="1">
      <c r="A2605" s="43">
        <v>1.8003017E7</v>
      </c>
      <c r="B2605" s="45" t="s">
        <v>3155</v>
      </c>
      <c r="C2605" s="46" t="s">
        <v>3152</v>
      </c>
      <c r="D2605" s="48">
        <v>92.36</v>
      </c>
    </row>
    <row r="2606" ht="33.0" customHeight="1">
      <c r="A2606" s="43">
        <v>1.8003019E7</v>
      </c>
      <c r="B2606" s="45" t="s">
        <v>3156</v>
      </c>
      <c r="C2606" s="46" t="s">
        <v>3152</v>
      </c>
      <c r="D2606" s="48">
        <v>53.91</v>
      </c>
    </row>
    <row r="2607" ht="33.0" customHeight="1">
      <c r="A2607" s="43">
        <v>1.8003021E7</v>
      </c>
      <c r="B2607" s="45" t="s">
        <v>3157</v>
      </c>
      <c r="C2607" s="46" t="s">
        <v>3152</v>
      </c>
      <c r="D2607" s="48">
        <v>93.4</v>
      </c>
    </row>
    <row r="2608" ht="33.0" customHeight="1">
      <c r="A2608" s="43">
        <v>1.8003023E7</v>
      </c>
      <c r="B2608" s="45" t="s">
        <v>3159</v>
      </c>
      <c r="C2608" s="46" t="s">
        <v>3152</v>
      </c>
      <c r="D2608" s="48">
        <v>58.43</v>
      </c>
    </row>
    <row r="2609" ht="33.0" customHeight="1">
      <c r="A2609" s="43">
        <v>1.8003025E7</v>
      </c>
      <c r="B2609" s="45" t="s">
        <v>3161</v>
      </c>
      <c r="C2609" s="46" t="s">
        <v>24</v>
      </c>
      <c r="D2609" s="48">
        <v>101.12</v>
      </c>
    </row>
    <row r="2610" ht="33.0" customHeight="1">
      <c r="A2610" s="43">
        <v>1.8003027E7</v>
      </c>
      <c r="B2610" s="45" t="s">
        <v>3162</v>
      </c>
      <c r="C2610" s="46" t="s">
        <v>3152</v>
      </c>
      <c r="D2610" s="48">
        <v>53.33</v>
      </c>
    </row>
    <row r="2611" ht="33.0" customHeight="1">
      <c r="A2611" s="43">
        <v>1.8003029E7</v>
      </c>
      <c r="B2611" s="45" t="s">
        <v>3164</v>
      </c>
      <c r="C2611" s="46" t="s">
        <v>3152</v>
      </c>
      <c r="D2611" s="48">
        <v>55.62</v>
      </c>
    </row>
    <row r="2612" ht="33.0" customHeight="1">
      <c r="A2612" s="43">
        <v>1.8003041E7</v>
      </c>
      <c r="B2612" s="45" t="s">
        <v>3166</v>
      </c>
      <c r="C2612" s="46" t="s">
        <v>24</v>
      </c>
      <c r="D2612" s="48">
        <v>95.41</v>
      </c>
    </row>
    <row r="2613" ht="33.0" customHeight="1">
      <c r="A2613" s="43">
        <v>1.8003043E7</v>
      </c>
      <c r="B2613" s="45" t="s">
        <v>3167</v>
      </c>
      <c r="C2613" s="46" t="s">
        <v>24</v>
      </c>
      <c r="D2613" s="48">
        <v>79.31</v>
      </c>
    </row>
    <row r="2614" ht="33.0" customHeight="1">
      <c r="A2614" s="43">
        <v>1.8003045E7</v>
      </c>
      <c r="B2614" s="45" t="s">
        <v>3169</v>
      </c>
      <c r="C2614" s="46" t="s">
        <v>24</v>
      </c>
      <c r="D2614" s="48">
        <v>75.17</v>
      </c>
    </row>
    <row r="2615" ht="33.0" customHeight="1">
      <c r="A2615" s="43">
        <v>1.8003047E7</v>
      </c>
      <c r="B2615" s="45" t="s">
        <v>3171</v>
      </c>
      <c r="C2615" s="46" t="s">
        <v>24</v>
      </c>
      <c r="D2615" s="48">
        <v>62.1</v>
      </c>
    </row>
    <row r="2616" ht="33.0" customHeight="1">
      <c r="A2616" s="43">
        <v>1.8003049E7</v>
      </c>
      <c r="B2616" s="45" t="s">
        <v>3173</v>
      </c>
      <c r="C2616" s="46" t="s">
        <v>24</v>
      </c>
      <c r="D2616" s="48">
        <v>88.6</v>
      </c>
    </row>
    <row r="2617" ht="33.0" customHeight="1">
      <c r="A2617" s="43">
        <v>1.8003051E7</v>
      </c>
      <c r="B2617" s="45" t="s">
        <v>3175</v>
      </c>
      <c r="C2617" s="46" t="s">
        <v>24</v>
      </c>
      <c r="D2617" s="48">
        <v>68.16</v>
      </c>
    </row>
    <row r="2618" ht="33.0" customHeight="1">
      <c r="A2618" s="43">
        <v>1.8003053E7</v>
      </c>
      <c r="B2618" s="45" t="s">
        <v>3176</v>
      </c>
      <c r="C2618" s="46" t="s">
        <v>24</v>
      </c>
      <c r="D2618" s="48">
        <v>8.92</v>
      </c>
    </row>
    <row r="2619" ht="33.0" customHeight="1">
      <c r="A2619" s="43">
        <v>1.8003061E7</v>
      </c>
      <c r="B2619" s="45" t="s">
        <v>3435</v>
      </c>
      <c r="C2619" s="46" t="s">
        <v>24</v>
      </c>
      <c r="D2619" s="48">
        <v>54.21</v>
      </c>
    </row>
    <row r="2620" ht="33.0" customHeight="1">
      <c r="A2620" s="43">
        <v>1.8003063E7</v>
      </c>
      <c r="B2620" s="45" t="s">
        <v>3437</v>
      </c>
      <c r="C2620" s="46" t="s">
        <v>24</v>
      </c>
      <c r="D2620" s="48">
        <v>62.34</v>
      </c>
    </row>
    <row r="2621" ht="33.0" customHeight="1">
      <c r="A2621" s="43">
        <v>1.8003065E7</v>
      </c>
      <c r="B2621" s="45" t="s">
        <v>3439</v>
      </c>
      <c r="C2621" s="46" t="s">
        <v>24</v>
      </c>
      <c r="D2621" s="48">
        <v>68.41</v>
      </c>
    </row>
    <row r="2622" ht="33.0" customHeight="1">
      <c r="A2622" s="43">
        <v>1.8003067E7</v>
      </c>
      <c r="B2622" s="45" t="s">
        <v>3441</v>
      </c>
      <c r="C2622" s="46" t="s">
        <v>24</v>
      </c>
      <c r="D2622" s="48">
        <v>71.94</v>
      </c>
    </row>
    <row r="2623" ht="33.0" customHeight="1">
      <c r="A2623" s="43">
        <v>1.8003069E7</v>
      </c>
      <c r="B2623" s="45" t="s">
        <v>3442</v>
      </c>
      <c r="C2623" s="46" t="s">
        <v>24</v>
      </c>
      <c r="D2623" s="48">
        <v>86.43</v>
      </c>
    </row>
    <row r="2624" ht="33.0" customHeight="1">
      <c r="A2624" s="43">
        <v>1.8003071E7</v>
      </c>
      <c r="B2624" s="45" t="s">
        <v>3444</v>
      </c>
      <c r="C2624" s="46" t="s">
        <v>24</v>
      </c>
      <c r="D2624" s="48">
        <v>46.26</v>
      </c>
    </row>
    <row r="2625" ht="33.0" customHeight="1">
      <c r="A2625" s="43">
        <v>1.8003073E7</v>
      </c>
      <c r="B2625" s="45" t="s">
        <v>3446</v>
      </c>
      <c r="C2625" s="46" t="s">
        <v>24</v>
      </c>
      <c r="D2625" s="48">
        <v>53.71</v>
      </c>
    </row>
    <row r="2626" ht="33.0" customHeight="1">
      <c r="A2626" s="43">
        <v>1.8003075E7</v>
      </c>
      <c r="B2626" s="45" t="s">
        <v>3448</v>
      </c>
      <c r="C2626" s="46" t="s">
        <v>24</v>
      </c>
      <c r="D2626" s="48">
        <v>41.18</v>
      </c>
    </row>
    <row r="2627" ht="33.0" customHeight="1">
      <c r="A2627" s="43">
        <v>1.8003077E7</v>
      </c>
      <c r="B2627" s="45" t="s">
        <v>3449</v>
      </c>
      <c r="C2627" s="46" t="s">
        <v>24</v>
      </c>
      <c r="D2627" s="48">
        <v>63.56</v>
      </c>
    </row>
    <row r="2628" ht="33.0" customHeight="1">
      <c r="A2628" s="43">
        <v>1.8003079E7</v>
      </c>
      <c r="B2628" s="45" t="s">
        <v>3451</v>
      </c>
      <c r="C2628" s="46" t="s">
        <v>24</v>
      </c>
      <c r="D2628" s="48">
        <v>64.54</v>
      </c>
    </row>
    <row r="2629" ht="33.0" customHeight="1">
      <c r="A2629" s="43">
        <v>1.8003083E7</v>
      </c>
      <c r="B2629" s="45" t="s">
        <v>3453</v>
      </c>
      <c r="C2629" s="46" t="s">
        <v>24</v>
      </c>
      <c r="D2629" s="48">
        <v>60.32</v>
      </c>
    </row>
    <row r="2630" ht="33.0" customHeight="1">
      <c r="A2630" s="43">
        <v>1.8003085E7</v>
      </c>
      <c r="B2630" s="45" t="s">
        <v>3454</v>
      </c>
      <c r="C2630" s="46" t="s">
        <v>24</v>
      </c>
      <c r="D2630" s="48">
        <v>52.94</v>
      </c>
    </row>
    <row r="2631" ht="33.0" customHeight="1">
      <c r="A2631" s="43">
        <v>1.8003087E7</v>
      </c>
      <c r="B2631" s="45" t="s">
        <v>3456</v>
      </c>
      <c r="C2631" s="46" t="s">
        <v>24</v>
      </c>
      <c r="D2631" s="48">
        <v>92.07</v>
      </c>
    </row>
    <row r="2632" ht="33.0" customHeight="1">
      <c r="A2632" s="43">
        <v>1.8003101E7</v>
      </c>
      <c r="B2632" s="45" t="s">
        <v>3457</v>
      </c>
      <c r="C2632" s="46" t="s">
        <v>24</v>
      </c>
      <c r="D2632" s="48">
        <v>46.34</v>
      </c>
    </row>
    <row r="2633" ht="33.0" customHeight="1">
      <c r="A2633" s="43">
        <v>1.8003106E7</v>
      </c>
      <c r="B2633" s="45" t="s">
        <v>3458</v>
      </c>
      <c r="C2633" s="46" t="s">
        <v>24</v>
      </c>
      <c r="D2633" s="48">
        <v>44.26</v>
      </c>
    </row>
    <row r="2634" ht="33.0" customHeight="1">
      <c r="A2634" s="43">
        <v>1.8003107E7</v>
      </c>
      <c r="B2634" s="45" t="s">
        <v>3460</v>
      </c>
      <c r="C2634" s="46" t="s">
        <v>24</v>
      </c>
      <c r="D2634" s="48">
        <v>46.65</v>
      </c>
    </row>
    <row r="2635" ht="33.0" customHeight="1">
      <c r="A2635" s="43">
        <v>1.8003108E7</v>
      </c>
      <c r="B2635" s="45" t="s">
        <v>3462</v>
      </c>
      <c r="C2635" s="46" t="s">
        <v>24</v>
      </c>
      <c r="D2635" s="48">
        <v>59.23</v>
      </c>
    </row>
    <row r="2636" ht="33.0" customHeight="1">
      <c r="A2636" s="43">
        <v>1.800311E7</v>
      </c>
      <c r="B2636" s="45" t="s">
        <v>3464</v>
      </c>
      <c r="C2636" s="46" t="s">
        <v>24</v>
      </c>
      <c r="D2636" s="48">
        <v>47.13</v>
      </c>
    </row>
    <row r="2637" ht="33.0" customHeight="1">
      <c r="A2637" s="43">
        <v>1.8003112E7</v>
      </c>
      <c r="B2637" s="45" t="s">
        <v>3466</v>
      </c>
      <c r="C2637" s="46" t="s">
        <v>24</v>
      </c>
      <c r="D2637" s="48">
        <v>30.57</v>
      </c>
    </row>
    <row r="2638" ht="33.0" customHeight="1">
      <c r="A2638" s="43">
        <v>1.8003114E7</v>
      </c>
      <c r="B2638" s="45" t="s">
        <v>3467</v>
      </c>
      <c r="C2638" s="46" t="s">
        <v>24</v>
      </c>
      <c r="D2638" s="48">
        <v>66.17</v>
      </c>
    </row>
    <row r="2639" ht="33.0" customHeight="1">
      <c r="A2639" s="43">
        <v>1.8003115E7</v>
      </c>
      <c r="B2639" s="45" t="s">
        <v>3469</v>
      </c>
      <c r="C2639" s="46" t="s">
        <v>24</v>
      </c>
      <c r="D2639" s="48">
        <v>83.11</v>
      </c>
    </row>
    <row r="2640" ht="33.0" customHeight="1">
      <c r="A2640" s="43">
        <v>1.8003118E7</v>
      </c>
      <c r="B2640" s="45" t="s">
        <v>3470</v>
      </c>
      <c r="C2640" s="46" t="s">
        <v>24</v>
      </c>
      <c r="D2640" s="48">
        <v>53.16</v>
      </c>
    </row>
    <row r="2641" ht="33.0" customHeight="1">
      <c r="A2641" s="43">
        <v>1.8003121E7</v>
      </c>
      <c r="B2641" s="45" t="s">
        <v>3471</v>
      </c>
      <c r="C2641" s="46" t="s">
        <v>24</v>
      </c>
      <c r="D2641" s="48">
        <v>180.27</v>
      </c>
    </row>
    <row r="2642" ht="33.0" customHeight="1">
      <c r="A2642" s="43">
        <v>1.8003122E7</v>
      </c>
      <c r="B2642" s="45" t="s">
        <v>3473</v>
      </c>
      <c r="C2642" s="46" t="s">
        <v>21</v>
      </c>
      <c r="D2642" s="48">
        <v>161.72</v>
      </c>
    </row>
    <row r="2643" ht="33.0" customHeight="1">
      <c r="A2643" s="43">
        <v>1.8003123E7</v>
      </c>
      <c r="B2643" s="45" t="s">
        <v>3475</v>
      </c>
      <c r="C2643" s="46" t="s">
        <v>21</v>
      </c>
      <c r="D2643" s="48">
        <v>201.25</v>
      </c>
    </row>
    <row r="2644" ht="33.0" customHeight="1">
      <c r="A2644" s="43">
        <v>1.8003124E7</v>
      </c>
      <c r="B2644" s="45" t="s">
        <v>3476</v>
      </c>
      <c r="C2644" s="46" t="s">
        <v>21</v>
      </c>
      <c r="D2644" s="48">
        <v>194.09</v>
      </c>
    </row>
    <row r="2645" ht="33.0" customHeight="1">
      <c r="A2645" s="43">
        <v>1.8003125E7</v>
      </c>
      <c r="B2645" s="45" t="s">
        <v>3478</v>
      </c>
      <c r="C2645" s="46" t="s">
        <v>21</v>
      </c>
      <c r="D2645" s="48">
        <v>175.54</v>
      </c>
    </row>
    <row r="2646" ht="33.0" customHeight="1">
      <c r="A2646" s="43">
        <v>1.8006003E7</v>
      </c>
      <c r="B2646" s="45" t="s">
        <v>3480</v>
      </c>
      <c r="C2646" s="46" t="s">
        <v>24</v>
      </c>
      <c r="D2646" s="48">
        <v>6603.7</v>
      </c>
    </row>
    <row r="2647" ht="33.0" customHeight="1">
      <c r="A2647" s="43">
        <v>1.801E7</v>
      </c>
      <c r="B2647" s="45" t="s">
        <v>3482</v>
      </c>
      <c r="C2647" s="46" t="s">
        <v>19</v>
      </c>
      <c r="D2647" s="48" t="s">
        <v>19</v>
      </c>
    </row>
    <row r="2648" ht="33.0" customHeight="1">
      <c r="A2648" s="43">
        <v>1.801005E7</v>
      </c>
      <c r="B2648" s="45" t="s">
        <v>3483</v>
      </c>
      <c r="C2648" s="46" t="s">
        <v>24</v>
      </c>
      <c r="D2648" s="48">
        <v>380.88</v>
      </c>
    </row>
    <row r="2649" ht="33.0" customHeight="1">
      <c r="A2649" s="43">
        <v>1.8010056E7</v>
      </c>
      <c r="B2649" s="45" t="s">
        <v>3485</v>
      </c>
      <c r="C2649" s="46" t="s">
        <v>87</v>
      </c>
      <c r="D2649" s="48">
        <v>108.25</v>
      </c>
    </row>
    <row r="2650" ht="33.0" customHeight="1">
      <c r="A2650" s="43">
        <v>1.801006E7</v>
      </c>
      <c r="B2650" s="45" t="s">
        <v>3487</v>
      </c>
      <c r="C2650" s="46" t="s">
        <v>21</v>
      </c>
      <c r="D2650" s="48">
        <v>107.66</v>
      </c>
    </row>
    <row r="2651" ht="33.0" customHeight="1">
      <c r="A2651" s="43">
        <v>1.801009E7</v>
      </c>
      <c r="B2651" s="45" t="s">
        <v>3488</v>
      </c>
      <c r="C2651" s="46" t="s">
        <v>24</v>
      </c>
      <c r="D2651" s="48">
        <v>521.32</v>
      </c>
    </row>
    <row r="2652" ht="33.0" customHeight="1">
      <c r="A2652" s="43">
        <v>1.8012E7</v>
      </c>
      <c r="B2652" s="45" t="s">
        <v>3490</v>
      </c>
      <c r="C2652" s="46" t="s">
        <v>19</v>
      </c>
      <c r="D2652" s="48" t="s">
        <v>19</v>
      </c>
    </row>
    <row r="2653" ht="33.0" customHeight="1">
      <c r="A2653" s="43">
        <v>1.8012001E7</v>
      </c>
      <c r="B2653" s="45" t="s">
        <v>3492</v>
      </c>
      <c r="C2653" s="46" t="s">
        <v>87</v>
      </c>
      <c r="D2653" s="48">
        <v>325.68</v>
      </c>
    </row>
    <row r="2654" ht="33.0" customHeight="1">
      <c r="A2654" s="43">
        <v>1.8012002E7</v>
      </c>
      <c r="B2654" s="45" t="s">
        <v>3494</v>
      </c>
      <c r="C2654" s="46" t="s">
        <v>543</v>
      </c>
      <c r="D2654" s="48">
        <v>1870.57</v>
      </c>
    </row>
    <row r="2655" ht="33.0" customHeight="1">
      <c r="A2655" s="43">
        <v>1.8012003E7</v>
      </c>
      <c r="B2655" s="45" t="s">
        <v>3495</v>
      </c>
      <c r="C2655" s="46" t="s">
        <v>87</v>
      </c>
      <c r="D2655" s="48">
        <v>299.92</v>
      </c>
    </row>
    <row r="2656" ht="33.0" customHeight="1">
      <c r="A2656" s="43">
        <v>1.8012004E7</v>
      </c>
      <c r="B2656" s="45" t="s">
        <v>3497</v>
      </c>
      <c r="C2656" s="46" t="s">
        <v>87</v>
      </c>
      <c r="D2656" s="48">
        <v>331.82</v>
      </c>
    </row>
    <row r="2657" ht="33.0" customHeight="1">
      <c r="A2657" s="43">
        <v>1.8012005E7</v>
      </c>
      <c r="B2657" s="45" t="s">
        <v>3499</v>
      </c>
      <c r="C2657" s="46" t="s">
        <v>87</v>
      </c>
      <c r="D2657" s="48">
        <v>465.33</v>
      </c>
    </row>
    <row r="2658" ht="33.0" customHeight="1">
      <c r="A2658" s="43">
        <v>1.8012006E7</v>
      </c>
      <c r="B2658" s="45" t="s">
        <v>3501</v>
      </c>
      <c r="C2658" s="46" t="s">
        <v>87</v>
      </c>
      <c r="D2658" s="48">
        <v>340.49</v>
      </c>
    </row>
    <row r="2659" ht="33.0" customHeight="1">
      <c r="A2659" s="43">
        <v>1.8012012E7</v>
      </c>
      <c r="B2659" s="45" t="s">
        <v>3503</v>
      </c>
      <c r="C2659" s="46" t="s">
        <v>87</v>
      </c>
      <c r="D2659" s="48">
        <v>537.74</v>
      </c>
    </row>
    <row r="2660" ht="33.0" customHeight="1">
      <c r="A2660" s="43">
        <v>1.8012017E7</v>
      </c>
      <c r="B2660" s="45" t="s">
        <v>3504</v>
      </c>
      <c r="C2660" s="46" t="s">
        <v>87</v>
      </c>
      <c r="D2660" s="48">
        <v>408.51</v>
      </c>
    </row>
    <row r="2661" ht="33.0" customHeight="1">
      <c r="A2661" s="43">
        <v>1.8012018E7</v>
      </c>
      <c r="B2661" s="45" t="s">
        <v>3506</v>
      </c>
      <c r="C2661" s="46" t="s">
        <v>87</v>
      </c>
      <c r="D2661" s="48">
        <v>441.29</v>
      </c>
    </row>
    <row r="2662" ht="33.0" customHeight="1">
      <c r="A2662" s="43">
        <v>1.8012019E7</v>
      </c>
      <c r="B2662" s="45" t="s">
        <v>3508</v>
      </c>
      <c r="C2662" s="46" t="s">
        <v>87</v>
      </c>
      <c r="D2662" s="48">
        <v>608.57</v>
      </c>
    </row>
    <row r="2663" ht="33.0" customHeight="1">
      <c r="A2663" s="43">
        <v>1.8012101E7</v>
      </c>
      <c r="B2663" s="45" t="s">
        <v>3509</v>
      </c>
      <c r="C2663" s="46" t="s">
        <v>24</v>
      </c>
      <c r="D2663" s="48">
        <v>486.91</v>
      </c>
    </row>
    <row r="2664" ht="33.0" customHeight="1">
      <c r="A2664" s="43">
        <v>1.8013E7</v>
      </c>
      <c r="B2664" s="45" t="s">
        <v>3511</v>
      </c>
      <c r="C2664" s="46" t="s">
        <v>19</v>
      </c>
      <c r="D2664" s="48" t="s">
        <v>19</v>
      </c>
    </row>
    <row r="2665" ht="33.0" customHeight="1">
      <c r="A2665" s="43">
        <v>1.8013021E7</v>
      </c>
      <c r="B2665" s="45" t="s">
        <v>3514</v>
      </c>
      <c r="C2665" s="46" t="s">
        <v>24</v>
      </c>
      <c r="D2665" s="48">
        <v>14583.29</v>
      </c>
    </row>
    <row r="2666" ht="33.0" customHeight="1">
      <c r="A2666" s="43">
        <v>1.8013026E7</v>
      </c>
      <c r="B2666" s="45" t="s">
        <v>3516</v>
      </c>
      <c r="C2666" s="46" t="s">
        <v>24</v>
      </c>
      <c r="D2666" s="48">
        <v>3445.04</v>
      </c>
    </row>
    <row r="2667" ht="33.0" customHeight="1">
      <c r="A2667" s="43">
        <v>1.8013041E7</v>
      </c>
      <c r="B2667" s="45" t="s">
        <v>3517</v>
      </c>
      <c r="C2667" s="46" t="s">
        <v>30</v>
      </c>
      <c r="D2667" s="48">
        <v>66.17</v>
      </c>
    </row>
    <row r="2668" ht="33.0" customHeight="1">
      <c r="A2668" s="43">
        <v>1.8013042E7</v>
      </c>
      <c r="B2668" s="45" t="s">
        <v>3519</v>
      </c>
      <c r="C2668" s="46" t="s">
        <v>87</v>
      </c>
      <c r="D2668" s="48">
        <v>123.29</v>
      </c>
    </row>
    <row r="2669" ht="33.0" customHeight="1">
      <c r="A2669" s="43">
        <v>1.8013043E7</v>
      </c>
      <c r="B2669" s="45" t="s">
        <v>3521</v>
      </c>
      <c r="C2669" s="46" t="s">
        <v>30</v>
      </c>
      <c r="D2669" s="48">
        <v>548.82</v>
      </c>
    </row>
    <row r="2670" ht="33.0" customHeight="1">
      <c r="A2670" s="43">
        <v>1.8013044E7</v>
      </c>
      <c r="B2670" s="45" t="s">
        <v>3522</v>
      </c>
      <c r="C2670" s="46" t="s">
        <v>87</v>
      </c>
      <c r="D2670" s="48">
        <v>423.82</v>
      </c>
    </row>
    <row r="2671" ht="33.0" customHeight="1">
      <c r="A2671" s="43">
        <v>1.8013045E7</v>
      </c>
      <c r="B2671" s="45" t="s">
        <v>3524</v>
      </c>
      <c r="C2671" s="46" t="s">
        <v>87</v>
      </c>
      <c r="D2671" s="48">
        <v>530.92</v>
      </c>
    </row>
    <row r="2672" ht="33.0" customHeight="1">
      <c r="A2672" s="43">
        <v>1.8013046E7</v>
      </c>
      <c r="B2672" s="45" t="s">
        <v>3525</v>
      </c>
      <c r="C2672" s="46" t="s">
        <v>30</v>
      </c>
      <c r="D2672" s="48">
        <v>198.31</v>
      </c>
    </row>
    <row r="2673" ht="33.0" customHeight="1">
      <c r="A2673" s="43">
        <v>1.8013051E7</v>
      </c>
      <c r="B2673" s="45" t="s">
        <v>3527</v>
      </c>
      <c r="C2673" s="46" t="s">
        <v>24</v>
      </c>
      <c r="D2673" s="48">
        <v>4616.79</v>
      </c>
    </row>
    <row r="2674" ht="33.0" customHeight="1">
      <c r="A2674" s="43">
        <v>1.8013053E7</v>
      </c>
      <c r="B2674" s="45" t="s">
        <v>3529</v>
      </c>
      <c r="C2674" s="46" t="s">
        <v>24</v>
      </c>
      <c r="D2674" s="48">
        <v>7766.23</v>
      </c>
    </row>
    <row r="2675" ht="33.0" customHeight="1">
      <c r="A2675" s="43">
        <v>1.8014E7</v>
      </c>
      <c r="B2675" s="45" t="s">
        <v>3531</v>
      </c>
      <c r="C2675" s="46" t="s">
        <v>19</v>
      </c>
      <c r="D2675" s="48" t="s">
        <v>19</v>
      </c>
    </row>
    <row r="2676" ht="33.0" customHeight="1">
      <c r="A2676" s="43">
        <v>1.8014005E7</v>
      </c>
      <c r="B2676" s="45" t="s">
        <v>3532</v>
      </c>
      <c r="C2676" s="46" t="s">
        <v>24</v>
      </c>
      <c r="D2676" s="48">
        <v>4765.57</v>
      </c>
    </row>
    <row r="2677" ht="33.0" customHeight="1">
      <c r="A2677" s="43">
        <v>1.8014008E7</v>
      </c>
      <c r="B2677" s="45" t="s">
        <v>3534</v>
      </c>
      <c r="C2677" s="46" t="s">
        <v>24</v>
      </c>
      <c r="D2677" s="48">
        <v>4178.5</v>
      </c>
    </row>
    <row r="2678" ht="33.0" customHeight="1">
      <c r="A2678" s="43">
        <v>1.8014011E7</v>
      </c>
      <c r="B2678" s="45" t="s">
        <v>3536</v>
      </c>
      <c r="C2678" s="46" t="s">
        <v>24</v>
      </c>
      <c r="D2678" s="48">
        <v>2981.31</v>
      </c>
    </row>
    <row r="2679" ht="33.0" customHeight="1">
      <c r="A2679" s="43">
        <v>1.8014015E7</v>
      </c>
      <c r="B2679" s="45" t="s">
        <v>3538</v>
      </c>
      <c r="C2679" s="46" t="s">
        <v>24</v>
      </c>
      <c r="D2679" s="48">
        <v>2583.19</v>
      </c>
    </row>
    <row r="2680" ht="33.0" customHeight="1">
      <c r="A2680" s="43">
        <v>1.8014016E7</v>
      </c>
      <c r="B2680" s="45" t="s">
        <v>3539</v>
      </c>
      <c r="C2680" s="46" t="s">
        <v>24</v>
      </c>
      <c r="D2680" s="48">
        <v>15222.3</v>
      </c>
    </row>
    <row r="2681" ht="33.0" customHeight="1">
      <c r="A2681" s="43">
        <v>1.8014022E7</v>
      </c>
      <c r="B2681" s="45" t="s">
        <v>3541</v>
      </c>
      <c r="C2681" s="46" t="s">
        <v>24</v>
      </c>
      <c r="D2681" s="48">
        <v>2458.89</v>
      </c>
    </row>
    <row r="2682" ht="33.0" customHeight="1">
      <c r="A2682" s="43">
        <v>1.8014024E7</v>
      </c>
      <c r="B2682" s="45" t="s">
        <v>3543</v>
      </c>
      <c r="C2682" s="46" t="s">
        <v>24</v>
      </c>
      <c r="D2682" s="48">
        <v>3068.43</v>
      </c>
    </row>
    <row r="2683" ht="33.0" customHeight="1">
      <c r="A2683" s="43">
        <v>1.801403E7</v>
      </c>
      <c r="B2683" s="45" t="s">
        <v>3544</v>
      </c>
      <c r="C2683" s="46" t="s">
        <v>21</v>
      </c>
      <c r="D2683" s="48">
        <v>92.96</v>
      </c>
    </row>
    <row r="2684" ht="33.0" customHeight="1">
      <c r="A2684" s="43">
        <v>1.8014041E7</v>
      </c>
      <c r="B2684" s="45" t="s">
        <v>3546</v>
      </c>
      <c r="C2684" s="46" t="s">
        <v>24</v>
      </c>
      <c r="D2684" s="48">
        <v>8878.81</v>
      </c>
    </row>
    <row r="2685" ht="33.0" customHeight="1">
      <c r="A2685" s="43">
        <v>1.8014042E7</v>
      </c>
      <c r="B2685" s="45" t="s">
        <v>3548</v>
      </c>
      <c r="C2685" s="46" t="s">
        <v>24</v>
      </c>
      <c r="D2685" s="48">
        <v>7697.5</v>
      </c>
    </row>
    <row r="2686" ht="33.0" customHeight="1">
      <c r="A2686" s="43">
        <v>1.8014043E7</v>
      </c>
      <c r="B2686" s="45" t="s">
        <v>3550</v>
      </c>
      <c r="C2686" s="46" t="s">
        <v>24</v>
      </c>
      <c r="D2686" s="48">
        <v>6758.41</v>
      </c>
    </row>
    <row r="2687" ht="33.0" customHeight="1">
      <c r="A2687" s="43">
        <v>1.8014044E7</v>
      </c>
      <c r="B2687" s="45" t="s">
        <v>3551</v>
      </c>
      <c r="C2687" s="46" t="s">
        <v>24</v>
      </c>
      <c r="D2687" s="48">
        <v>5474.18</v>
      </c>
    </row>
    <row r="2688" ht="33.0" customHeight="1">
      <c r="A2688" s="43">
        <v>1.8014045E7</v>
      </c>
      <c r="B2688" s="45" t="s">
        <v>3553</v>
      </c>
      <c r="C2688" s="46" t="s">
        <v>24</v>
      </c>
      <c r="D2688" s="48">
        <v>4767.67</v>
      </c>
    </row>
    <row r="2689" ht="33.0" customHeight="1">
      <c r="A2689" s="43">
        <v>1.8014046E7</v>
      </c>
      <c r="B2689" s="45" t="s">
        <v>3555</v>
      </c>
      <c r="C2689" s="46" t="s">
        <v>24</v>
      </c>
      <c r="D2689" s="48">
        <v>1689.92</v>
      </c>
    </row>
    <row r="2690" ht="33.0" customHeight="1">
      <c r="A2690" s="43">
        <v>1.8014047E7</v>
      </c>
      <c r="B2690" s="45" t="s">
        <v>3556</v>
      </c>
      <c r="C2690" s="46" t="s">
        <v>24</v>
      </c>
      <c r="D2690" s="48">
        <v>1529.07</v>
      </c>
    </row>
    <row r="2691" ht="33.0" customHeight="1">
      <c r="A2691" s="43">
        <v>1.8014048E7</v>
      </c>
      <c r="B2691" s="45" t="s">
        <v>3558</v>
      </c>
      <c r="C2691" s="46" t="s">
        <v>24</v>
      </c>
      <c r="D2691" s="48">
        <v>2906.64</v>
      </c>
    </row>
    <row r="2692" ht="33.0" customHeight="1">
      <c r="A2692" s="43">
        <v>1.8014049E7</v>
      </c>
      <c r="B2692" s="45" t="s">
        <v>3560</v>
      </c>
      <c r="C2692" s="46" t="s">
        <v>24</v>
      </c>
      <c r="D2692" s="48">
        <v>2234.61</v>
      </c>
    </row>
    <row r="2693" ht="33.0" customHeight="1">
      <c r="A2693" s="43">
        <v>1.8014101E7</v>
      </c>
      <c r="B2693" s="45" t="s">
        <v>3562</v>
      </c>
      <c r="C2693" s="46" t="s">
        <v>24</v>
      </c>
      <c r="D2693" s="48">
        <v>133101.75</v>
      </c>
    </row>
    <row r="2694" ht="33.0" customHeight="1">
      <c r="A2694" s="43">
        <v>1.8014102E7</v>
      </c>
      <c r="B2694" s="45" t="s">
        <v>3563</v>
      </c>
      <c r="C2694" s="46" t="s">
        <v>24</v>
      </c>
      <c r="D2694" s="48">
        <v>135947.42</v>
      </c>
    </row>
    <row r="2695" ht="33.0" customHeight="1">
      <c r="A2695" s="43">
        <v>1.8014103E7</v>
      </c>
      <c r="B2695" s="45" t="s">
        <v>3565</v>
      </c>
      <c r="C2695" s="46" t="s">
        <v>24</v>
      </c>
      <c r="D2695" s="48">
        <v>57505.98</v>
      </c>
    </row>
    <row r="2696" ht="33.0" customHeight="1">
      <c r="A2696" s="43">
        <v>1.8014104E7</v>
      </c>
      <c r="B2696" s="45" t="s">
        <v>3567</v>
      </c>
      <c r="C2696" s="46" t="s">
        <v>24</v>
      </c>
      <c r="D2696" s="48">
        <v>57505.98</v>
      </c>
    </row>
    <row r="2697" ht="33.0" customHeight="1">
      <c r="A2697" s="43">
        <v>1.8014105E7</v>
      </c>
      <c r="B2697" s="45" t="s">
        <v>3569</v>
      </c>
      <c r="C2697" s="46" t="s">
        <v>24</v>
      </c>
      <c r="D2697" s="48">
        <v>29897.79</v>
      </c>
    </row>
    <row r="2698" ht="33.0" customHeight="1">
      <c r="A2698" s="43">
        <v>1.8014106E7</v>
      </c>
      <c r="B2698" s="45" t="s">
        <v>3570</v>
      </c>
      <c r="C2698" s="46" t="s">
        <v>24</v>
      </c>
      <c r="D2698" s="48">
        <v>15349.44</v>
      </c>
    </row>
    <row r="2699" ht="33.0" customHeight="1">
      <c r="A2699" s="43">
        <v>1.8014107E7</v>
      </c>
      <c r="B2699" s="45" t="s">
        <v>3572</v>
      </c>
      <c r="C2699" s="46" t="s">
        <v>24</v>
      </c>
      <c r="D2699" s="48">
        <v>32581.72</v>
      </c>
    </row>
    <row r="2700" ht="33.0" customHeight="1">
      <c r="A2700" s="43">
        <v>1.8015E7</v>
      </c>
      <c r="B2700" s="45" t="s">
        <v>3574</v>
      </c>
      <c r="C2700" s="46" t="s">
        <v>19</v>
      </c>
      <c r="D2700" s="48" t="s">
        <v>19</v>
      </c>
    </row>
    <row r="2701" ht="33.0" customHeight="1">
      <c r="A2701" s="43">
        <v>1.8015001E7</v>
      </c>
      <c r="B2701" s="45" t="s">
        <v>3575</v>
      </c>
      <c r="C2701" s="46" t="s">
        <v>24</v>
      </c>
      <c r="D2701" s="48">
        <v>1593.47</v>
      </c>
    </row>
    <row r="2702" ht="33.0" customHeight="1">
      <c r="A2702" s="43">
        <v>1.8015002E7</v>
      </c>
      <c r="B2702" s="45" t="s">
        <v>3577</v>
      </c>
      <c r="C2702" s="46" t="s">
        <v>24</v>
      </c>
      <c r="D2702" s="48">
        <v>2725.53</v>
      </c>
    </row>
    <row r="2703" ht="33.0" customHeight="1">
      <c r="A2703" s="43">
        <v>1.8015003E7</v>
      </c>
      <c r="B2703" s="45" t="s">
        <v>3579</v>
      </c>
      <c r="C2703" s="46" t="s">
        <v>24</v>
      </c>
      <c r="D2703" s="48">
        <v>1705.04</v>
      </c>
    </row>
    <row r="2704" ht="33.0" customHeight="1">
      <c r="A2704" s="43">
        <v>1.801501E7</v>
      </c>
      <c r="B2704" s="45" t="s">
        <v>3581</v>
      </c>
      <c r="C2704" s="46" t="s">
        <v>24</v>
      </c>
      <c r="D2704" s="48">
        <v>445.06</v>
      </c>
    </row>
    <row r="2705" ht="33.0" customHeight="1">
      <c r="A2705" s="43">
        <v>1.8015013E7</v>
      </c>
      <c r="B2705" s="45" t="s">
        <v>3582</v>
      </c>
      <c r="C2705" s="46" t="s">
        <v>24</v>
      </c>
      <c r="D2705" s="48">
        <v>189.16</v>
      </c>
    </row>
    <row r="2706" ht="33.0" customHeight="1">
      <c r="A2706" s="43">
        <v>1.8015014E7</v>
      </c>
      <c r="B2706" s="45" t="s">
        <v>3584</v>
      </c>
      <c r="C2706" s="46" t="s">
        <v>24</v>
      </c>
      <c r="D2706" s="48">
        <v>1274.14</v>
      </c>
    </row>
    <row r="2707" ht="33.0" customHeight="1">
      <c r="A2707" s="43">
        <v>1.801505E7</v>
      </c>
      <c r="B2707" s="45" t="s">
        <v>3586</v>
      </c>
      <c r="C2707" s="46" t="s">
        <v>30</v>
      </c>
      <c r="D2707" s="48">
        <v>268.13</v>
      </c>
    </row>
    <row r="2708" ht="33.0" customHeight="1">
      <c r="A2708" s="43">
        <v>1.8015051E7</v>
      </c>
      <c r="B2708" s="45" t="s">
        <v>3587</v>
      </c>
      <c r="C2708" s="46" t="s">
        <v>30</v>
      </c>
      <c r="D2708" s="48">
        <v>244.83</v>
      </c>
    </row>
    <row r="2709" ht="33.0" customHeight="1">
      <c r="A2709" s="43">
        <v>1.8016001E7</v>
      </c>
      <c r="B2709" s="45" t="s">
        <v>3589</v>
      </c>
      <c r="C2709" s="46" t="s">
        <v>24</v>
      </c>
      <c r="D2709" s="48">
        <v>2386.43</v>
      </c>
    </row>
    <row r="2710" ht="33.0" customHeight="1">
      <c r="A2710" s="43">
        <v>1.8016002E7</v>
      </c>
      <c r="B2710" s="45" t="s">
        <v>3591</v>
      </c>
      <c r="C2710" s="46" t="s">
        <v>24</v>
      </c>
      <c r="D2710" s="48">
        <v>1985.67</v>
      </c>
    </row>
    <row r="2711" ht="33.0" customHeight="1">
      <c r="A2711" s="43">
        <v>1.8016003E7</v>
      </c>
      <c r="B2711" s="45" t="s">
        <v>3480</v>
      </c>
      <c r="C2711" s="46" t="s">
        <v>24</v>
      </c>
      <c r="D2711" s="48">
        <v>6603.01</v>
      </c>
    </row>
    <row r="2712" ht="33.0" customHeight="1">
      <c r="A2712" s="43">
        <v>1.8016004E7</v>
      </c>
      <c r="B2712" s="45" t="s">
        <v>3593</v>
      </c>
      <c r="C2712" s="46" t="s">
        <v>24</v>
      </c>
      <c r="D2712" s="48">
        <v>4184.15</v>
      </c>
    </row>
    <row r="2713" ht="33.0" customHeight="1">
      <c r="A2713" s="43">
        <v>1.8016005E7</v>
      </c>
      <c r="B2713" s="45" t="s">
        <v>3595</v>
      </c>
      <c r="C2713" s="46" t="s">
        <v>24</v>
      </c>
      <c r="D2713" s="48">
        <v>6323.45</v>
      </c>
    </row>
    <row r="2714" ht="33.0" customHeight="1">
      <c r="A2714" s="43">
        <v>1.8016006E7</v>
      </c>
      <c r="B2714" s="45" t="s">
        <v>3597</v>
      </c>
      <c r="C2714" s="46" t="s">
        <v>24</v>
      </c>
      <c r="D2714" s="48">
        <v>2675.94</v>
      </c>
    </row>
    <row r="2715" ht="33.0" customHeight="1">
      <c r="A2715" s="43">
        <v>1.8016007E7</v>
      </c>
      <c r="B2715" s="45" t="s">
        <v>3599</v>
      </c>
      <c r="C2715" s="46" t="s">
        <v>24</v>
      </c>
      <c r="D2715" s="48">
        <v>3872.63</v>
      </c>
    </row>
    <row r="2716" ht="33.0" customHeight="1">
      <c r="A2716" s="43">
        <v>1.8016008E7</v>
      </c>
      <c r="B2716" s="45" t="s">
        <v>3600</v>
      </c>
      <c r="C2716" s="46" t="s">
        <v>24</v>
      </c>
      <c r="D2716" s="48">
        <v>2268.36</v>
      </c>
    </row>
    <row r="2717" ht="33.0" customHeight="1">
      <c r="A2717" s="43">
        <v>1.8016009E7</v>
      </c>
      <c r="B2717" s="45" t="s">
        <v>3602</v>
      </c>
      <c r="C2717" s="46" t="s">
        <v>24</v>
      </c>
      <c r="D2717" s="48">
        <v>3929.45</v>
      </c>
    </row>
    <row r="2718" ht="33.0" customHeight="1">
      <c r="A2718" s="43">
        <v>1.801601E7</v>
      </c>
      <c r="B2718" s="45" t="s">
        <v>3604</v>
      </c>
      <c r="C2718" s="46" t="s">
        <v>24</v>
      </c>
      <c r="D2718" s="48">
        <v>5613.33</v>
      </c>
    </row>
    <row r="2719" ht="33.0" customHeight="1">
      <c r="A2719" s="43">
        <v>1.8016011E7</v>
      </c>
      <c r="B2719" s="45" t="s">
        <v>3606</v>
      </c>
      <c r="C2719" s="46" t="s">
        <v>24</v>
      </c>
      <c r="D2719" s="48">
        <v>1446.4</v>
      </c>
    </row>
    <row r="2720" ht="33.0" customHeight="1">
      <c r="A2720" s="43">
        <v>1.8016012E7</v>
      </c>
      <c r="B2720" s="45" t="s">
        <v>3607</v>
      </c>
      <c r="C2720" s="46" t="s">
        <v>24</v>
      </c>
      <c r="D2720" s="48">
        <v>2080.13</v>
      </c>
    </row>
    <row r="2721" ht="33.0" customHeight="1">
      <c r="A2721" s="43">
        <v>1.8016013E7</v>
      </c>
      <c r="B2721" s="45" t="s">
        <v>3609</v>
      </c>
      <c r="C2721" s="46" t="s">
        <v>24</v>
      </c>
      <c r="D2721" s="48">
        <v>5082.21</v>
      </c>
    </row>
    <row r="2722" ht="33.0" customHeight="1">
      <c r="A2722" s="43">
        <v>1.8016014E7</v>
      </c>
      <c r="B2722" s="45" t="s">
        <v>3611</v>
      </c>
      <c r="C2722" s="46" t="s">
        <v>24</v>
      </c>
      <c r="D2722" s="48">
        <v>7036.0</v>
      </c>
    </row>
    <row r="2723" ht="33.0" customHeight="1">
      <c r="A2723" s="43">
        <v>1.8016015E7</v>
      </c>
      <c r="B2723" s="45" t="s">
        <v>3612</v>
      </c>
      <c r="C2723" s="46" t="s">
        <v>24</v>
      </c>
      <c r="D2723" s="48">
        <v>1967.5</v>
      </c>
    </row>
    <row r="2724" ht="33.0" customHeight="1">
      <c r="A2724" s="43">
        <v>1.8016016E7</v>
      </c>
      <c r="B2724" s="45" t="s">
        <v>3614</v>
      </c>
      <c r="C2724" s="46" t="s">
        <v>24</v>
      </c>
      <c r="D2724" s="48">
        <v>5555.93</v>
      </c>
    </row>
    <row r="2725" ht="33.0" customHeight="1">
      <c r="A2725" s="43">
        <v>1.8016017E7</v>
      </c>
      <c r="B2725" s="45" t="s">
        <v>3616</v>
      </c>
      <c r="C2725" s="46" t="s">
        <v>24</v>
      </c>
      <c r="D2725" s="48">
        <v>3674.12</v>
      </c>
    </row>
    <row r="2726" ht="33.0" customHeight="1">
      <c r="A2726" s="43">
        <v>1.8016018E7</v>
      </c>
      <c r="B2726" s="45" t="s">
        <v>3618</v>
      </c>
      <c r="C2726" s="46" t="s">
        <v>24</v>
      </c>
      <c r="D2726" s="48">
        <v>3085.2</v>
      </c>
    </row>
    <row r="2727" ht="33.0" customHeight="1">
      <c r="A2727" s="43">
        <v>1.8016019E7</v>
      </c>
      <c r="B2727" s="45" t="s">
        <v>3619</v>
      </c>
      <c r="C2727" s="46" t="s">
        <v>24</v>
      </c>
      <c r="D2727" s="48">
        <v>3423.68</v>
      </c>
    </row>
    <row r="2728" ht="33.0" customHeight="1">
      <c r="A2728" s="43">
        <v>1.801602E7</v>
      </c>
      <c r="B2728" s="45" t="s">
        <v>3621</v>
      </c>
      <c r="C2728" s="46" t="s">
        <v>24</v>
      </c>
      <c r="D2728" s="48">
        <v>1437.01</v>
      </c>
    </row>
    <row r="2729" ht="33.0" customHeight="1">
      <c r="A2729" s="43">
        <v>1.806E7</v>
      </c>
      <c r="B2729" s="45" t="s">
        <v>365</v>
      </c>
      <c r="C2729" s="46" t="s">
        <v>19</v>
      </c>
      <c r="D2729" s="48" t="s">
        <v>19</v>
      </c>
    </row>
    <row r="2730" ht="33.0" customHeight="1">
      <c r="A2730" s="43">
        <v>1.8060007E7</v>
      </c>
      <c r="B2730" s="45" t="s">
        <v>3623</v>
      </c>
      <c r="C2730" s="46" t="s">
        <v>21</v>
      </c>
      <c r="D2730" s="48">
        <v>7.35</v>
      </c>
    </row>
    <row r="2731" ht="33.0" customHeight="1">
      <c r="A2731" s="43">
        <v>1.807E7</v>
      </c>
      <c r="B2731" s="45" t="s">
        <v>373</v>
      </c>
      <c r="C2731" s="46" t="s">
        <v>19</v>
      </c>
      <c r="D2731" s="48" t="s">
        <v>19</v>
      </c>
    </row>
    <row r="2732" ht="33.0" customHeight="1">
      <c r="A2732" s="43">
        <v>1.8070007E7</v>
      </c>
      <c r="B2732" s="45" t="s">
        <v>3626</v>
      </c>
      <c r="C2732" s="46" t="s">
        <v>21</v>
      </c>
      <c r="D2732" s="48">
        <v>48.39</v>
      </c>
    </row>
    <row r="2733" ht="33.0" customHeight="1">
      <c r="A2733" s="43">
        <v>1.807004E7</v>
      </c>
      <c r="B2733" s="45" t="s">
        <v>3628</v>
      </c>
      <c r="C2733" s="46" t="s">
        <v>24</v>
      </c>
      <c r="D2733" s="48">
        <v>1596.76</v>
      </c>
    </row>
    <row r="2734" ht="33.0" customHeight="1">
      <c r="A2734" s="43">
        <v>1.8070041E7</v>
      </c>
      <c r="B2734" s="45" t="s">
        <v>3629</v>
      </c>
      <c r="C2734" s="46" t="s">
        <v>24</v>
      </c>
      <c r="D2734" s="48">
        <v>11054.49</v>
      </c>
    </row>
    <row r="2735" ht="33.0" customHeight="1">
      <c r="A2735" s="43">
        <v>1.808E7</v>
      </c>
      <c r="B2735" s="45" t="s">
        <v>417</v>
      </c>
      <c r="C2735" s="46" t="s">
        <v>19</v>
      </c>
      <c r="D2735" s="48" t="s">
        <v>19</v>
      </c>
    </row>
    <row r="2736" ht="33.0" customHeight="1">
      <c r="A2736" s="43">
        <v>1.8080001E7</v>
      </c>
      <c r="B2736" s="45" t="s">
        <v>3632</v>
      </c>
      <c r="C2736" s="46" t="s">
        <v>21</v>
      </c>
      <c r="D2736" s="48">
        <v>12.25</v>
      </c>
    </row>
    <row r="2737" ht="33.0" customHeight="1">
      <c r="A2737" s="43">
        <v>1.8080011E7</v>
      </c>
      <c r="B2737" s="45" t="s">
        <v>3634</v>
      </c>
      <c r="C2737" s="46" t="s">
        <v>30</v>
      </c>
      <c r="D2737" s="48">
        <v>296.69</v>
      </c>
    </row>
    <row r="2738" ht="33.0" customHeight="1">
      <c r="A2738" s="43">
        <v>1.8080013E7</v>
      </c>
      <c r="B2738" s="45" t="s">
        <v>3635</v>
      </c>
      <c r="C2738" s="46" t="s">
        <v>191</v>
      </c>
      <c r="D2738" s="48">
        <v>1.33</v>
      </c>
    </row>
    <row r="2739" ht="33.0" customHeight="1">
      <c r="A2739" s="43">
        <v>1.8080015E7</v>
      </c>
      <c r="B2739" s="45" t="s">
        <v>3637</v>
      </c>
      <c r="C2739" s="46" t="s">
        <v>191</v>
      </c>
      <c r="D2739" s="48">
        <v>7.42</v>
      </c>
    </row>
    <row r="2740" ht="33.0" customHeight="1">
      <c r="A2740" s="43">
        <v>1.808003E7</v>
      </c>
      <c r="B2740" s="45" t="s">
        <v>3639</v>
      </c>
      <c r="C2740" s="46" t="s">
        <v>21</v>
      </c>
      <c r="D2740" s="48">
        <v>12.25</v>
      </c>
    </row>
    <row r="2741" ht="33.0" customHeight="1">
      <c r="A2741" s="43">
        <v>1.8080035E7</v>
      </c>
      <c r="B2741" s="45" t="s">
        <v>3640</v>
      </c>
      <c r="C2741" s="46" t="s">
        <v>30</v>
      </c>
      <c r="D2741" s="48">
        <v>333.45</v>
      </c>
    </row>
    <row r="2742" ht="33.0" customHeight="1">
      <c r="A2742" s="43">
        <v>1.8101001E7</v>
      </c>
      <c r="B2742" s="45" t="s">
        <v>3642</v>
      </c>
      <c r="C2742" s="46" t="s">
        <v>21</v>
      </c>
      <c r="D2742" s="48">
        <v>341.64</v>
      </c>
    </row>
    <row r="2743" ht="33.0" customHeight="1">
      <c r="A2743" s="43">
        <v>1.8101002E7</v>
      </c>
      <c r="B2743" s="45" t="s">
        <v>3644</v>
      </c>
      <c r="C2743" s="46" t="s">
        <v>21</v>
      </c>
      <c r="D2743" s="48">
        <v>419.62</v>
      </c>
    </row>
    <row r="2744" ht="33.0" customHeight="1">
      <c r="A2744" s="43">
        <v>1.8101003E7</v>
      </c>
      <c r="B2744" s="45" t="s">
        <v>3646</v>
      </c>
      <c r="C2744" s="46" t="s">
        <v>21</v>
      </c>
      <c r="D2744" s="48">
        <v>444.05</v>
      </c>
    </row>
    <row r="2745" ht="33.0" customHeight="1">
      <c r="A2745" s="34">
        <v>2.0E7</v>
      </c>
      <c r="B2745" s="37" t="s">
        <v>3648</v>
      </c>
      <c r="C2745" s="39"/>
      <c r="D2745" s="40"/>
    </row>
    <row r="2746" ht="33.0" customHeight="1">
      <c r="A2746" s="43">
        <v>2.0001E7</v>
      </c>
      <c r="B2746" s="45" t="s">
        <v>3649</v>
      </c>
      <c r="C2746" s="46" t="s">
        <v>19</v>
      </c>
      <c r="D2746" s="48" t="s">
        <v>19</v>
      </c>
    </row>
    <row r="2747" ht="33.0" customHeight="1">
      <c r="A2747" s="43">
        <v>2.0001001E7</v>
      </c>
      <c r="B2747" s="45" t="s">
        <v>3651</v>
      </c>
      <c r="C2747" s="46" t="s">
        <v>1643</v>
      </c>
      <c r="D2747" s="48">
        <v>3614.34</v>
      </c>
    </row>
    <row r="2748" ht="33.0" customHeight="1">
      <c r="A2748" s="43">
        <v>2.0001002E7</v>
      </c>
      <c r="B2748" s="45" t="s">
        <v>3653</v>
      </c>
      <c r="C2748" s="46" t="s">
        <v>87</v>
      </c>
      <c r="D2748" s="48">
        <v>2.82</v>
      </c>
    </row>
    <row r="2749" ht="33.0" customHeight="1">
      <c r="A2749" s="43">
        <v>2.0001013E7</v>
      </c>
      <c r="B2749" s="45" t="s">
        <v>3655</v>
      </c>
      <c r="C2749" s="46" t="s">
        <v>1643</v>
      </c>
      <c r="D2749" s="48">
        <v>6891.95</v>
      </c>
    </row>
    <row r="2750" ht="33.0" customHeight="1">
      <c r="A2750" s="43">
        <v>2.0001014E7</v>
      </c>
      <c r="B2750" s="45" t="s">
        <v>3657</v>
      </c>
      <c r="C2750" s="46" t="s">
        <v>21</v>
      </c>
      <c r="D2750" s="48">
        <v>0.59</v>
      </c>
    </row>
    <row r="2751" ht="33.0" customHeight="1">
      <c r="A2751" s="43">
        <v>2.0001021E7</v>
      </c>
      <c r="B2751" s="45" t="s">
        <v>3658</v>
      </c>
      <c r="C2751" s="46" t="s">
        <v>2210</v>
      </c>
      <c r="D2751" s="48">
        <v>20.0</v>
      </c>
    </row>
    <row r="2752" ht="33.0" customHeight="1">
      <c r="A2752" s="43">
        <v>2.0001022E7</v>
      </c>
      <c r="B2752" s="45" t="s">
        <v>3660</v>
      </c>
      <c r="C2752" s="46" t="s">
        <v>2210</v>
      </c>
      <c r="D2752" s="48">
        <v>50.0</v>
      </c>
    </row>
    <row r="2753" ht="33.0" customHeight="1">
      <c r="A2753" s="43">
        <v>2.0001023E7</v>
      </c>
      <c r="B2753" s="45" t="s">
        <v>3662</v>
      </c>
      <c r="C2753" s="46" t="s">
        <v>2210</v>
      </c>
      <c r="D2753" s="48">
        <v>100.0</v>
      </c>
    </row>
    <row r="2754" ht="33.0" customHeight="1">
      <c r="A2754" s="43">
        <v>2.0001024E7</v>
      </c>
      <c r="B2754" s="45" t="s">
        <v>3663</v>
      </c>
      <c r="C2754" s="46" t="s">
        <v>2210</v>
      </c>
      <c r="D2754" s="48">
        <v>30.0</v>
      </c>
    </row>
    <row r="2755" ht="33.0" customHeight="1">
      <c r="A2755" s="43">
        <v>2.0001031E7</v>
      </c>
      <c r="B2755" s="45" t="s">
        <v>3665</v>
      </c>
      <c r="C2755" s="46" t="s">
        <v>2210</v>
      </c>
      <c r="D2755" s="48">
        <v>10.0</v>
      </c>
    </row>
    <row r="2756" ht="33.0" customHeight="1">
      <c r="A2756" s="43">
        <v>2.0001032E7</v>
      </c>
      <c r="B2756" s="45" t="s">
        <v>3667</v>
      </c>
      <c r="C2756" s="46" t="s">
        <v>2210</v>
      </c>
      <c r="D2756" s="48">
        <v>50.0</v>
      </c>
    </row>
    <row r="2757" ht="33.0" customHeight="1">
      <c r="A2757" s="43">
        <v>2.0001033E7</v>
      </c>
      <c r="B2757" s="45" t="s">
        <v>3669</v>
      </c>
      <c r="C2757" s="46" t="s">
        <v>2210</v>
      </c>
      <c r="D2757" s="48">
        <v>10.0</v>
      </c>
    </row>
    <row r="2758" ht="33.0" customHeight="1">
      <c r="A2758" s="43">
        <v>2.0002E7</v>
      </c>
      <c r="B2758" s="45" t="s">
        <v>3670</v>
      </c>
      <c r="C2758" s="46" t="s">
        <v>19</v>
      </c>
      <c r="D2758" s="48" t="s">
        <v>19</v>
      </c>
    </row>
    <row r="2759" ht="33.0" customHeight="1">
      <c r="A2759" s="43">
        <v>2.0002001E7</v>
      </c>
      <c r="B2759" s="45" t="s">
        <v>3672</v>
      </c>
      <c r="C2759" s="46" t="s">
        <v>87</v>
      </c>
      <c r="D2759" s="48">
        <v>112.51</v>
      </c>
    </row>
    <row r="2760" ht="33.0" customHeight="1">
      <c r="A2760" s="43">
        <v>2.0002002E7</v>
      </c>
      <c r="B2760" s="45" t="s">
        <v>3674</v>
      </c>
      <c r="C2760" s="46" t="s">
        <v>24</v>
      </c>
      <c r="D2760" s="48">
        <v>754.02</v>
      </c>
    </row>
    <row r="2761" ht="33.0" customHeight="1">
      <c r="A2761" s="43">
        <v>2.0002003E7</v>
      </c>
      <c r="B2761" s="45" t="s">
        <v>3676</v>
      </c>
      <c r="C2761" s="46" t="s">
        <v>24</v>
      </c>
      <c r="D2761" s="48">
        <v>103.09</v>
      </c>
    </row>
    <row r="2762" ht="33.0" customHeight="1">
      <c r="A2762" s="43">
        <v>2.0002004E7</v>
      </c>
      <c r="B2762" s="45" t="s">
        <v>3677</v>
      </c>
      <c r="C2762" s="46" t="s">
        <v>24</v>
      </c>
      <c r="D2762" s="48">
        <v>206.18</v>
      </c>
    </row>
    <row r="2763" ht="33.0" customHeight="1">
      <c r="A2763" s="43">
        <v>2.0002005E7</v>
      </c>
      <c r="B2763" s="45" t="s">
        <v>3679</v>
      </c>
      <c r="C2763" s="46" t="s">
        <v>24</v>
      </c>
      <c r="D2763" s="48">
        <v>309.26</v>
      </c>
    </row>
    <row r="2764" ht="33.0" customHeight="1">
      <c r="A2764" s="43">
        <v>2.0002006E7</v>
      </c>
      <c r="B2764" s="45" t="s">
        <v>3681</v>
      </c>
      <c r="C2764" s="46" t="s">
        <v>24</v>
      </c>
      <c r="D2764" s="48">
        <v>103.09</v>
      </c>
    </row>
    <row r="2765" ht="33.0" customHeight="1">
      <c r="A2765" s="43">
        <v>2.0002007E7</v>
      </c>
      <c r="B2765" s="45" t="s">
        <v>3682</v>
      </c>
      <c r="C2765" s="46" t="s">
        <v>24</v>
      </c>
      <c r="D2765" s="48">
        <v>181.67</v>
      </c>
    </row>
    <row r="2766" ht="33.0" customHeight="1">
      <c r="A2766" s="43">
        <v>2.0002008E7</v>
      </c>
      <c r="B2766" s="45" t="s">
        <v>3683</v>
      </c>
      <c r="C2766" s="46" t="s">
        <v>24</v>
      </c>
      <c r="D2766" s="48">
        <v>222.72</v>
      </c>
    </row>
    <row r="2767" ht="33.0" customHeight="1">
      <c r="A2767" s="43">
        <v>2.0002009E7</v>
      </c>
      <c r="B2767" s="45" t="s">
        <v>3684</v>
      </c>
      <c r="C2767" s="46" t="s">
        <v>87</v>
      </c>
      <c r="D2767" s="48">
        <v>179.81</v>
      </c>
    </row>
    <row r="2768" ht="33.0" customHeight="1">
      <c r="A2768" s="43">
        <v>2.0003E7</v>
      </c>
      <c r="B2768" s="45" t="s">
        <v>899</v>
      </c>
      <c r="C2768" s="46" t="s">
        <v>19</v>
      </c>
      <c r="D2768" s="48" t="s">
        <v>19</v>
      </c>
    </row>
    <row r="2769" ht="33.0" customHeight="1">
      <c r="A2769" s="43">
        <v>2.0003001E7</v>
      </c>
      <c r="B2769" s="45" t="s">
        <v>1213</v>
      </c>
      <c r="C2769" s="46" t="s">
        <v>2137</v>
      </c>
      <c r="D2769" s="48">
        <v>530.28</v>
      </c>
    </row>
    <row r="2770" ht="33.0" customHeight="1">
      <c r="A2770" s="43">
        <v>2.0003002E7</v>
      </c>
      <c r="B2770" s="45" t="s">
        <v>2396</v>
      </c>
      <c r="C2770" s="46" t="s">
        <v>2137</v>
      </c>
      <c r="D2770" s="48">
        <v>322.26</v>
      </c>
    </row>
    <row r="2771" ht="33.0" customHeight="1">
      <c r="A2771" s="43">
        <v>2.0003003E7</v>
      </c>
      <c r="B2771" s="45" t="s">
        <v>2398</v>
      </c>
      <c r="C2771" s="46" t="s">
        <v>2137</v>
      </c>
      <c r="D2771" s="48">
        <v>130.3</v>
      </c>
    </row>
    <row r="2772" ht="33.0" customHeight="1">
      <c r="A2772" s="43">
        <v>2.0003004E7</v>
      </c>
      <c r="B2772" s="45" t="s">
        <v>3685</v>
      </c>
      <c r="C2772" s="46" t="s">
        <v>2137</v>
      </c>
      <c r="D2772" s="48">
        <v>190.43</v>
      </c>
    </row>
    <row r="2773" ht="33.0" customHeight="1">
      <c r="A2773" s="43">
        <v>2.0003005E7</v>
      </c>
      <c r="B2773" s="45" t="s">
        <v>2405</v>
      </c>
      <c r="C2773" s="46" t="s">
        <v>2137</v>
      </c>
      <c r="D2773" s="48">
        <v>157.07</v>
      </c>
    </row>
    <row r="2774" ht="33.0" customHeight="1">
      <c r="A2774" s="43">
        <v>2.0003006E7</v>
      </c>
      <c r="B2774" s="45" t="s">
        <v>2403</v>
      </c>
      <c r="C2774" s="46" t="s">
        <v>2137</v>
      </c>
      <c r="D2774" s="48">
        <v>73.84</v>
      </c>
    </row>
    <row r="2775" ht="33.0" customHeight="1">
      <c r="A2775" s="43">
        <v>2.0003007E7</v>
      </c>
      <c r="B2775" s="45" t="s">
        <v>2395</v>
      </c>
      <c r="C2775" s="46" t="s">
        <v>2137</v>
      </c>
      <c r="D2775" s="48">
        <v>530.28</v>
      </c>
    </row>
    <row r="2776" ht="33.0" customHeight="1">
      <c r="A2776" s="43">
        <v>2.0003008E7</v>
      </c>
      <c r="B2776" s="45" t="s">
        <v>2394</v>
      </c>
      <c r="C2776" s="46" t="s">
        <v>2137</v>
      </c>
      <c r="D2776" s="48">
        <v>530.28</v>
      </c>
    </row>
    <row r="2777" ht="33.0" customHeight="1">
      <c r="A2777" s="43">
        <v>2.0003009E7</v>
      </c>
      <c r="B2777" s="45" t="s">
        <v>3686</v>
      </c>
      <c r="C2777" s="46" t="s">
        <v>2137</v>
      </c>
      <c r="D2777" s="48">
        <v>73.84</v>
      </c>
    </row>
    <row r="2778" ht="33.0" customHeight="1">
      <c r="A2778" s="43">
        <v>2.0003021E7</v>
      </c>
      <c r="B2778" s="45" t="s">
        <v>3687</v>
      </c>
      <c r="C2778" s="46" t="s">
        <v>24</v>
      </c>
      <c r="D2778" s="48">
        <v>2014.19</v>
      </c>
    </row>
    <row r="2779" ht="33.0" customHeight="1">
      <c r="A2779" s="43">
        <v>2.0003024E7</v>
      </c>
      <c r="B2779" s="45" t="s">
        <v>3688</v>
      </c>
      <c r="C2779" s="46" t="s">
        <v>2137</v>
      </c>
      <c r="D2779" s="48">
        <v>67.05</v>
      </c>
    </row>
    <row r="2780" ht="33.0" customHeight="1">
      <c r="A2780" s="43">
        <v>2.000305E7</v>
      </c>
      <c r="B2780" s="45" t="s">
        <v>2413</v>
      </c>
      <c r="C2780" s="46" t="s">
        <v>24</v>
      </c>
      <c r="D2780" s="48">
        <v>11.61</v>
      </c>
    </row>
    <row r="2781" ht="33.0" customHeight="1">
      <c r="A2781" s="43">
        <v>2.0003051E7</v>
      </c>
      <c r="B2781" s="45" t="s">
        <v>3689</v>
      </c>
      <c r="C2781" s="46" t="s">
        <v>24</v>
      </c>
      <c r="D2781" s="48">
        <v>13.74</v>
      </c>
    </row>
    <row r="2782" ht="33.0" customHeight="1">
      <c r="A2782" s="43">
        <v>2.0003052E7</v>
      </c>
      <c r="B2782" s="45" t="s">
        <v>3690</v>
      </c>
      <c r="C2782" s="46" t="s">
        <v>24</v>
      </c>
      <c r="D2782" s="48">
        <v>15.07</v>
      </c>
    </row>
    <row r="2783" ht="33.0" customHeight="1">
      <c r="A2783" s="43">
        <v>2.0003053E7</v>
      </c>
      <c r="B2783" s="45" t="s">
        <v>3691</v>
      </c>
      <c r="C2783" s="46" t="s">
        <v>24</v>
      </c>
      <c r="D2783" s="48">
        <v>19.78</v>
      </c>
    </row>
    <row r="2784" ht="33.0" customHeight="1">
      <c r="A2784" s="43">
        <v>2.0003054E7</v>
      </c>
      <c r="B2784" s="45" t="s">
        <v>2377</v>
      </c>
      <c r="C2784" s="46" t="s">
        <v>24</v>
      </c>
      <c r="D2784" s="48">
        <v>1.61</v>
      </c>
    </row>
    <row r="2785" ht="33.0" customHeight="1">
      <c r="A2785" s="43">
        <v>2.0003055E7</v>
      </c>
      <c r="B2785" s="45" t="s">
        <v>3692</v>
      </c>
      <c r="C2785" s="46" t="s">
        <v>24</v>
      </c>
      <c r="D2785" s="48">
        <v>2.63</v>
      </c>
    </row>
    <row r="2786" ht="33.0" customHeight="1">
      <c r="A2786" s="43">
        <v>2.0003056E7</v>
      </c>
      <c r="B2786" s="45" t="s">
        <v>3693</v>
      </c>
      <c r="C2786" s="46" t="s">
        <v>24</v>
      </c>
      <c r="D2786" s="48">
        <v>2.01</v>
      </c>
    </row>
    <row r="2787" ht="33.0" customHeight="1">
      <c r="A2787" s="43">
        <v>2.0003057E7</v>
      </c>
      <c r="B2787" s="45" t="s">
        <v>3694</v>
      </c>
      <c r="C2787" s="46" t="s">
        <v>24</v>
      </c>
      <c r="D2787" s="48">
        <v>5.52</v>
      </c>
    </row>
    <row r="2788" ht="33.0" customHeight="1">
      <c r="A2788" s="43">
        <v>2.0003058E7</v>
      </c>
      <c r="B2788" s="45" t="s">
        <v>3695</v>
      </c>
      <c r="C2788" s="46" t="s">
        <v>21</v>
      </c>
      <c r="D2788" s="48">
        <v>17.91</v>
      </c>
    </row>
    <row r="2789" ht="33.0" customHeight="1">
      <c r="A2789" s="43">
        <v>2.0003059E7</v>
      </c>
      <c r="B2789" s="45" t="s">
        <v>3416</v>
      </c>
      <c r="C2789" s="46" t="s">
        <v>2137</v>
      </c>
      <c r="D2789" s="48">
        <v>173.48</v>
      </c>
    </row>
    <row r="2790" ht="33.0" customHeight="1">
      <c r="A2790" s="43">
        <v>2.000306E7</v>
      </c>
      <c r="B2790" s="45" t="s">
        <v>2417</v>
      </c>
      <c r="C2790" s="46" t="s">
        <v>24</v>
      </c>
      <c r="D2790" s="48">
        <v>5205.48</v>
      </c>
    </row>
    <row r="2791" ht="33.0" customHeight="1">
      <c r="A2791" s="43">
        <v>2.0003061E7</v>
      </c>
      <c r="B2791" s="45" t="s">
        <v>2418</v>
      </c>
      <c r="C2791" s="46" t="s">
        <v>24</v>
      </c>
      <c r="D2791" s="48">
        <v>4003.86</v>
      </c>
    </row>
    <row r="2792" ht="33.0" customHeight="1">
      <c r="A2792" s="43">
        <v>2.000307E7</v>
      </c>
      <c r="B2792" s="45" t="s">
        <v>3711</v>
      </c>
      <c r="C2792" s="46" t="s">
        <v>24</v>
      </c>
      <c r="D2792" s="48">
        <v>4418.1</v>
      </c>
    </row>
    <row r="2793" ht="33.0" customHeight="1">
      <c r="A2793" s="43">
        <v>2.0003071E7</v>
      </c>
      <c r="B2793" s="45" t="s">
        <v>3712</v>
      </c>
      <c r="C2793" s="46" t="s">
        <v>21</v>
      </c>
      <c r="D2793" s="48">
        <v>7.51</v>
      </c>
    </row>
    <row r="2794" ht="33.0" customHeight="1">
      <c r="A2794" s="43">
        <v>2.0003072E7</v>
      </c>
      <c r="B2794" s="45" t="s">
        <v>3713</v>
      </c>
      <c r="C2794" s="46" t="s">
        <v>21</v>
      </c>
      <c r="D2794" s="48">
        <v>6.63</v>
      </c>
    </row>
    <row r="2795" ht="33.0" customHeight="1">
      <c r="A2795" s="43">
        <v>2.0003073E7</v>
      </c>
      <c r="B2795" s="45" t="s">
        <v>3714</v>
      </c>
      <c r="C2795" s="46" t="s">
        <v>21</v>
      </c>
      <c r="D2795" s="48">
        <v>3.98</v>
      </c>
    </row>
    <row r="2796" ht="33.0" customHeight="1">
      <c r="A2796" s="43">
        <v>2.0003074E7</v>
      </c>
      <c r="B2796" s="45" t="s">
        <v>3715</v>
      </c>
      <c r="C2796" s="46" t="s">
        <v>1643</v>
      </c>
      <c r="D2796" s="48">
        <v>2368.19</v>
      </c>
    </row>
    <row r="2797" ht="33.0" customHeight="1">
      <c r="A2797" s="43">
        <v>2.0003075E7</v>
      </c>
      <c r="B2797" s="45" t="s">
        <v>3716</v>
      </c>
      <c r="C2797" s="46" t="s">
        <v>21</v>
      </c>
      <c r="D2797" s="48">
        <v>4.03</v>
      </c>
    </row>
    <row r="2798" ht="33.0" customHeight="1">
      <c r="A2798" s="43">
        <v>2.0003076E7</v>
      </c>
      <c r="B2798" s="45" t="s">
        <v>3717</v>
      </c>
      <c r="C2798" s="46" t="s">
        <v>21</v>
      </c>
      <c r="D2798" s="48">
        <v>3.55</v>
      </c>
    </row>
    <row r="2799" ht="33.0" customHeight="1">
      <c r="A2799" s="43">
        <v>2.0003077E7</v>
      </c>
      <c r="B2799" s="45" t="s">
        <v>3718</v>
      </c>
      <c r="C2799" s="46" t="s">
        <v>21</v>
      </c>
      <c r="D2799" s="48">
        <v>2.13</v>
      </c>
    </row>
    <row r="2800" ht="33.0" customHeight="1">
      <c r="A2800" s="43">
        <v>2.0003078E7</v>
      </c>
      <c r="B2800" s="45" t="s">
        <v>3719</v>
      </c>
      <c r="C2800" s="46" t="s">
        <v>24</v>
      </c>
      <c r="D2800" s="48">
        <v>1846.98</v>
      </c>
    </row>
    <row r="2801" ht="33.0" customHeight="1">
      <c r="A2801" s="43">
        <v>2.0003079E7</v>
      </c>
      <c r="B2801" s="45" t="s">
        <v>3720</v>
      </c>
      <c r="C2801" s="46" t="s">
        <v>21</v>
      </c>
      <c r="D2801" s="48">
        <v>3.14</v>
      </c>
    </row>
    <row r="2802" ht="33.0" customHeight="1">
      <c r="A2802" s="43">
        <v>2.000308E7</v>
      </c>
      <c r="B2802" s="45" t="s">
        <v>3721</v>
      </c>
      <c r="C2802" s="46" t="s">
        <v>21</v>
      </c>
      <c r="D2802" s="48">
        <v>2.77</v>
      </c>
    </row>
    <row r="2803" ht="33.0" customHeight="1">
      <c r="A2803" s="43">
        <v>2.0003081E7</v>
      </c>
      <c r="B2803" s="45" t="s">
        <v>3722</v>
      </c>
      <c r="C2803" s="46" t="s">
        <v>21</v>
      </c>
      <c r="D2803" s="48">
        <v>1.66</v>
      </c>
    </row>
    <row r="2804" ht="33.0" customHeight="1">
      <c r="A2804" s="43">
        <v>2.0004041E7</v>
      </c>
      <c r="B2804" s="45" t="s">
        <v>3723</v>
      </c>
      <c r="C2804" s="46" t="s">
        <v>1643</v>
      </c>
      <c r="D2804" s="48">
        <v>4619.65</v>
      </c>
    </row>
    <row r="2805" ht="33.0" customHeight="1">
      <c r="A2805" s="43">
        <v>2.0004042E7</v>
      </c>
      <c r="B2805" s="45" t="s">
        <v>3724</v>
      </c>
      <c r="C2805" s="46" t="s">
        <v>24</v>
      </c>
      <c r="D2805" s="48">
        <v>127.55</v>
      </c>
    </row>
    <row r="2806" ht="33.0" customHeight="1">
      <c r="A2806" s="43">
        <v>2.000503E7</v>
      </c>
      <c r="B2806" s="45" t="s">
        <v>3725</v>
      </c>
      <c r="C2806" s="46" t="s">
        <v>1643</v>
      </c>
      <c r="D2806" s="48">
        <v>5302.84</v>
      </c>
    </row>
    <row r="2807" ht="33.0" customHeight="1">
      <c r="A2807" s="43">
        <v>2.0005031E7</v>
      </c>
      <c r="B2807" s="45" t="s">
        <v>3726</v>
      </c>
      <c r="C2807" s="46" t="s">
        <v>1643</v>
      </c>
      <c r="D2807" s="48">
        <v>8484.55</v>
      </c>
    </row>
    <row r="2808" ht="33.0" customHeight="1">
      <c r="A2808" s="43">
        <v>2.0005032E7</v>
      </c>
      <c r="B2808" s="45" t="s">
        <v>3727</v>
      </c>
      <c r="C2808" s="46" t="s">
        <v>1643</v>
      </c>
      <c r="D2808" s="48">
        <v>14847.96</v>
      </c>
    </row>
    <row r="2809" ht="33.0" customHeight="1">
      <c r="A2809" s="43">
        <v>2.0005033E7</v>
      </c>
      <c r="B2809" s="45" t="s">
        <v>3728</v>
      </c>
      <c r="C2809" s="46" t="s">
        <v>1643</v>
      </c>
      <c r="D2809" s="48">
        <v>7769.69</v>
      </c>
    </row>
    <row r="2810" ht="33.0" customHeight="1">
      <c r="A2810" s="43">
        <v>2.0005034E7</v>
      </c>
      <c r="B2810" s="45" t="s">
        <v>3729</v>
      </c>
      <c r="C2810" s="46" t="s">
        <v>1643</v>
      </c>
      <c r="D2810" s="48">
        <v>10063.69</v>
      </c>
    </row>
    <row r="2811" ht="33.0" customHeight="1">
      <c r="A2811" s="43">
        <v>2.0005035E7</v>
      </c>
      <c r="B2811" s="45" t="s">
        <v>3730</v>
      </c>
      <c r="C2811" s="46" t="s">
        <v>1643</v>
      </c>
      <c r="D2811" s="48">
        <v>13637.25</v>
      </c>
    </row>
    <row r="2812" ht="33.0" customHeight="1">
      <c r="A2812" s="43">
        <v>2.0005036E7</v>
      </c>
      <c r="B2812" s="45" t="s">
        <v>3731</v>
      </c>
      <c r="C2812" s="46" t="s">
        <v>1643</v>
      </c>
      <c r="D2812" s="48">
        <v>3963.51</v>
      </c>
    </row>
    <row r="2813" ht="33.0" customHeight="1">
      <c r="A2813" s="43">
        <v>2.0005037E7</v>
      </c>
      <c r="B2813" s="45" t="s">
        <v>3732</v>
      </c>
      <c r="C2813" s="46" t="s">
        <v>1643</v>
      </c>
      <c r="D2813" s="48">
        <v>5945.27</v>
      </c>
    </row>
    <row r="2814" ht="33.0" customHeight="1">
      <c r="A2814" s="43">
        <v>2.0005038E7</v>
      </c>
      <c r="B2814" s="45" t="s">
        <v>3733</v>
      </c>
      <c r="C2814" s="46" t="s">
        <v>1643</v>
      </c>
      <c r="D2814" s="48">
        <v>8917.9</v>
      </c>
    </row>
    <row r="2815" ht="33.0" customHeight="1">
      <c r="A2815" s="43">
        <v>2.0006E7</v>
      </c>
      <c r="B2815" s="45" t="s">
        <v>3734</v>
      </c>
      <c r="C2815" s="46" t="s">
        <v>19</v>
      </c>
      <c r="D2815" s="48" t="s">
        <v>19</v>
      </c>
    </row>
    <row r="2816" ht="33.0" customHeight="1">
      <c r="A2816" s="43">
        <v>2.0006001E7</v>
      </c>
      <c r="B2816" s="45" t="s">
        <v>3735</v>
      </c>
      <c r="C2816" s="46" t="s">
        <v>24</v>
      </c>
      <c r="D2816" s="48">
        <v>2970.21</v>
      </c>
    </row>
    <row r="2817" ht="33.0" customHeight="1">
      <c r="A2817" s="43">
        <v>2.0006002E7</v>
      </c>
      <c r="B2817" s="45" t="s">
        <v>3736</v>
      </c>
      <c r="C2817" s="46" t="s">
        <v>24</v>
      </c>
      <c r="D2817" s="48">
        <v>20.61</v>
      </c>
    </row>
    <row r="2818" ht="33.0" customHeight="1">
      <c r="A2818" s="43">
        <v>2.0006003E7</v>
      </c>
      <c r="B2818" s="45" t="s">
        <v>3737</v>
      </c>
      <c r="C2818" s="46" t="s">
        <v>3738</v>
      </c>
      <c r="D2818" s="48">
        <v>316.37</v>
      </c>
    </row>
    <row r="2819" ht="33.0" customHeight="1">
      <c r="A2819" s="43">
        <v>2.0006004E7</v>
      </c>
      <c r="B2819" s="45" t="s">
        <v>3739</v>
      </c>
      <c r="C2819" s="46" t="s">
        <v>3740</v>
      </c>
      <c r="D2819" s="48">
        <v>291.59</v>
      </c>
    </row>
    <row r="2820" ht="33.0" customHeight="1">
      <c r="A2820" s="43">
        <v>2.0006005E7</v>
      </c>
      <c r="B2820" s="45" t="s">
        <v>2277</v>
      </c>
      <c r="C2820" s="46" t="s">
        <v>2238</v>
      </c>
      <c r="D2820" s="48">
        <v>2083.0</v>
      </c>
    </row>
    <row r="2821" ht="33.0" customHeight="1">
      <c r="A2821" s="43">
        <v>2.0006011E7</v>
      </c>
      <c r="B2821" s="45" t="s">
        <v>3741</v>
      </c>
      <c r="C2821" s="46" t="s">
        <v>24</v>
      </c>
      <c r="D2821" s="48">
        <v>83.57</v>
      </c>
    </row>
    <row r="2822" ht="33.0" customHeight="1">
      <c r="A2822" s="43">
        <v>2.0006012E7</v>
      </c>
      <c r="B2822" s="45" t="s">
        <v>3742</v>
      </c>
      <c r="C2822" s="46" t="s">
        <v>24</v>
      </c>
      <c r="D2822" s="48">
        <v>21.17</v>
      </c>
    </row>
    <row r="2823" ht="33.0" customHeight="1">
      <c r="A2823" s="43">
        <v>2.0006013E7</v>
      </c>
      <c r="B2823" s="45" t="s">
        <v>3743</v>
      </c>
      <c r="C2823" s="46" t="s">
        <v>24</v>
      </c>
      <c r="D2823" s="48">
        <v>22.13</v>
      </c>
    </row>
    <row r="2824" ht="33.0" customHeight="1">
      <c r="A2824" s="43">
        <v>2.0006014E7</v>
      </c>
      <c r="B2824" s="45" t="s">
        <v>3744</v>
      </c>
      <c r="C2824" s="46" t="s">
        <v>3745</v>
      </c>
      <c r="D2824" s="48">
        <v>4177.95</v>
      </c>
    </row>
    <row r="2825" ht="33.0" customHeight="1">
      <c r="A2825" s="43">
        <v>2.0006015E7</v>
      </c>
      <c r="B2825" s="45" t="s">
        <v>3746</v>
      </c>
      <c r="C2825" s="46" t="s">
        <v>3745</v>
      </c>
      <c r="D2825" s="48">
        <v>4235.41</v>
      </c>
    </row>
    <row r="2826" ht="33.0" customHeight="1">
      <c r="A2826" s="43">
        <v>2.0006016E7</v>
      </c>
      <c r="B2826" s="45" t="s">
        <v>3747</v>
      </c>
      <c r="C2826" s="46" t="s">
        <v>3745</v>
      </c>
      <c r="D2826" s="48">
        <v>3859.95</v>
      </c>
    </row>
    <row r="2827" ht="33.0" customHeight="1">
      <c r="A2827" s="43">
        <v>2.0006017E7</v>
      </c>
      <c r="B2827" s="45" t="s">
        <v>3748</v>
      </c>
      <c r="C2827" s="46" t="s">
        <v>3745</v>
      </c>
      <c r="D2827" s="48">
        <v>3917.52</v>
      </c>
    </row>
    <row r="2828" ht="33.0" customHeight="1">
      <c r="A2828" s="43">
        <v>2.0006018E7</v>
      </c>
      <c r="B2828" s="45" t="s">
        <v>3749</v>
      </c>
      <c r="C2828" s="46" t="s">
        <v>3745</v>
      </c>
      <c r="D2828" s="48">
        <v>4117.29</v>
      </c>
    </row>
  </sheetData>
  <mergeCells count="2">
    <mergeCell ref="A1:D1"/>
    <mergeCell ref="C2:D2"/>
  </mergeCells>
  <printOptions/>
  <pageMargins bottom="0.787401575" footer="0.0" header="0.0" left="0.511811024" right="0.511811024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Row="2"/>
  <cols>
    <col customWidth="1" min="1" max="1" width="32.57"/>
    <col customWidth="1" min="2" max="2" width="88.86"/>
    <col customWidth="1" min="3" max="3" width="8.71"/>
    <col customWidth="1" min="4" max="4" width="16.71"/>
    <col customWidth="1" min="5" max="26" width="8.71"/>
  </cols>
  <sheetData>
    <row r="1" ht="35.25" customHeight="1">
      <c r="A1" s="8" t="s">
        <v>1</v>
      </c>
      <c r="B1" s="10"/>
      <c r="C1" s="10"/>
      <c r="D1" s="10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ht="35.25" customHeight="1">
      <c r="A2" s="19" t="s">
        <v>2081</v>
      </c>
      <c r="B2" s="20"/>
      <c r="C2" s="21" t="s">
        <v>5</v>
      </c>
      <c r="D2" s="23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35.25" customHeight="1">
      <c r="A3" s="30" t="s">
        <v>9</v>
      </c>
      <c r="B3" s="30" t="s">
        <v>10</v>
      </c>
      <c r="C3" s="30" t="s">
        <v>11</v>
      </c>
      <c r="D3" s="31" t="s">
        <v>12</v>
      </c>
      <c r="E3" s="11"/>
    </row>
    <row r="4" ht="35.25" customHeight="1">
      <c r="A4" s="34">
        <v>1000000.0</v>
      </c>
      <c r="B4" s="37" t="s">
        <v>2090</v>
      </c>
      <c r="C4" s="211"/>
      <c r="D4" s="212"/>
      <c r="E4" s="11"/>
    </row>
    <row r="5" ht="35.25" customHeight="1">
      <c r="A5" s="43">
        <v>1009000.0</v>
      </c>
      <c r="B5" s="45" t="s">
        <v>2093</v>
      </c>
      <c r="C5" s="46" t="s">
        <v>21</v>
      </c>
      <c r="D5" s="213">
        <v>0.74</v>
      </c>
      <c r="E5" s="214"/>
    </row>
    <row r="6" ht="35.25" customHeight="1">
      <c r="A6" s="43">
        <v>1010000.0</v>
      </c>
      <c r="B6" s="45" t="s">
        <v>2096</v>
      </c>
      <c r="C6" s="46" t="s">
        <v>21</v>
      </c>
      <c r="D6" s="213">
        <v>0.9</v>
      </c>
      <c r="E6" s="214"/>
    </row>
    <row r="7" ht="35.25" customHeight="1">
      <c r="A7" s="43">
        <v>1011000.0</v>
      </c>
      <c r="B7" s="45" t="s">
        <v>2098</v>
      </c>
      <c r="C7" s="46" t="s">
        <v>87</v>
      </c>
      <c r="D7" s="213">
        <v>6.52</v>
      </c>
      <c r="E7" s="214"/>
    </row>
    <row r="8" ht="35.25" customHeight="1">
      <c r="A8" s="43">
        <v>1013000.0</v>
      </c>
      <c r="B8" s="45" t="s">
        <v>2100</v>
      </c>
      <c r="C8" s="46" t="s">
        <v>2101</v>
      </c>
      <c r="D8" s="213">
        <v>3.86</v>
      </c>
      <c r="E8" s="214"/>
    </row>
    <row r="9" ht="35.25" customHeight="1">
      <c r="A9" s="43">
        <v>1014000.0</v>
      </c>
      <c r="B9" s="45" t="s">
        <v>2103</v>
      </c>
      <c r="C9" s="46" t="s">
        <v>87</v>
      </c>
      <c r="D9" s="213">
        <v>6.08</v>
      </c>
      <c r="E9" s="214"/>
    </row>
    <row r="10" ht="35.25" customHeight="1">
      <c r="A10" s="43">
        <v>1015000.0</v>
      </c>
      <c r="B10" s="45" t="s">
        <v>2104</v>
      </c>
      <c r="C10" s="46" t="s">
        <v>87</v>
      </c>
      <c r="D10" s="213">
        <v>5.99</v>
      </c>
      <c r="E10" s="214"/>
    </row>
    <row r="11" ht="35.25" customHeight="1">
      <c r="A11" s="43">
        <v>1016000.0</v>
      </c>
      <c r="B11" s="45" t="s">
        <v>2106</v>
      </c>
      <c r="C11" s="46" t="s">
        <v>2107</v>
      </c>
      <c r="D11" s="213">
        <v>274.45</v>
      </c>
      <c r="E11" s="214"/>
    </row>
    <row r="12" ht="35.25" customHeight="1">
      <c r="A12" s="43">
        <v>1017000.0</v>
      </c>
      <c r="B12" s="45" t="s">
        <v>2108</v>
      </c>
      <c r="C12" s="46" t="s">
        <v>2109</v>
      </c>
      <c r="D12" s="213">
        <v>8.2</v>
      </c>
      <c r="E12" s="214"/>
    </row>
    <row r="13" ht="35.25" customHeight="1">
      <c r="A13" s="43">
        <v>1018000.0</v>
      </c>
      <c r="B13" s="45" t="s">
        <v>2111</v>
      </c>
      <c r="C13" s="46" t="s">
        <v>87</v>
      </c>
      <c r="D13" s="213">
        <v>2.75</v>
      </c>
      <c r="E13" s="214"/>
    </row>
    <row r="14" ht="35.25" customHeight="1">
      <c r="A14" s="43">
        <v>1019000.0</v>
      </c>
      <c r="B14" s="45" t="s">
        <v>2113</v>
      </c>
      <c r="C14" s="46" t="s">
        <v>87</v>
      </c>
      <c r="D14" s="213">
        <v>11.01</v>
      </c>
      <c r="E14" s="214"/>
    </row>
    <row r="15" ht="35.25" customHeight="1">
      <c r="A15" s="43">
        <v>1020000.0</v>
      </c>
      <c r="B15" s="45" t="s">
        <v>2115</v>
      </c>
      <c r="C15" s="46" t="s">
        <v>87</v>
      </c>
      <c r="D15" s="213">
        <v>13.82</v>
      </c>
      <c r="E15" s="214"/>
    </row>
    <row r="16" ht="35.25" customHeight="1">
      <c r="A16" s="43">
        <v>1021000.0</v>
      </c>
      <c r="B16" s="45" t="s">
        <v>2117</v>
      </c>
      <c r="C16" s="46" t="s">
        <v>87</v>
      </c>
      <c r="D16" s="213">
        <v>9.24</v>
      </c>
      <c r="E16" s="214"/>
    </row>
    <row r="17" ht="35.25" customHeight="1">
      <c r="A17" s="43">
        <v>1022000.0</v>
      </c>
      <c r="B17" s="45" t="s">
        <v>2119</v>
      </c>
      <c r="C17" s="46" t="s">
        <v>87</v>
      </c>
      <c r="D17" s="213">
        <v>20.68</v>
      </c>
      <c r="E17" s="214"/>
    </row>
    <row r="18" ht="35.25" customHeight="1">
      <c r="A18" s="43">
        <v>1023000.0</v>
      </c>
      <c r="B18" s="45" t="s">
        <v>2121</v>
      </c>
      <c r="C18" s="46" t="s">
        <v>87</v>
      </c>
      <c r="D18" s="213">
        <v>6.91</v>
      </c>
      <c r="E18" s="214"/>
    </row>
    <row r="19" ht="35.25" customHeight="1">
      <c r="A19" s="43">
        <v>1024000.0</v>
      </c>
      <c r="B19" s="45" t="s">
        <v>2124</v>
      </c>
      <c r="C19" s="46" t="s">
        <v>24</v>
      </c>
      <c r="D19" s="213">
        <v>111.24</v>
      </c>
      <c r="E19" s="214"/>
    </row>
    <row r="20" ht="35.25" customHeight="1">
      <c r="A20" s="43">
        <v>1025000.0</v>
      </c>
      <c r="B20" s="45" t="s">
        <v>2126</v>
      </c>
      <c r="C20" s="46" t="s">
        <v>24</v>
      </c>
      <c r="D20" s="213">
        <v>61.22</v>
      </c>
      <c r="E20" s="214"/>
    </row>
    <row r="21" ht="35.25" customHeight="1">
      <c r="A21" s="43">
        <v>1026000.0</v>
      </c>
      <c r="B21" s="45" t="s">
        <v>2129</v>
      </c>
      <c r="C21" s="46" t="s">
        <v>24</v>
      </c>
      <c r="D21" s="213">
        <v>90.37</v>
      </c>
      <c r="E21" s="214"/>
    </row>
    <row r="22" ht="35.25" customHeight="1">
      <c r="A22" s="43">
        <v>1027000.0</v>
      </c>
      <c r="B22" s="45" t="s">
        <v>2131</v>
      </c>
      <c r="C22" s="46" t="s">
        <v>24</v>
      </c>
      <c r="D22" s="213">
        <v>250.26</v>
      </c>
      <c r="E22" s="214"/>
    </row>
    <row r="23" ht="35.25" customHeight="1">
      <c r="A23" s="43">
        <v>1028000.0</v>
      </c>
      <c r="B23" s="45" t="s">
        <v>2133</v>
      </c>
      <c r="C23" s="46" t="s">
        <v>87</v>
      </c>
      <c r="D23" s="213">
        <v>2.71</v>
      </c>
      <c r="E23" s="214"/>
    </row>
    <row r="24" ht="35.25" customHeight="1">
      <c r="A24" s="43">
        <v>1031000.0</v>
      </c>
      <c r="B24" s="45" t="s">
        <v>2136</v>
      </c>
      <c r="C24" s="46" t="s">
        <v>2137</v>
      </c>
      <c r="D24" s="213">
        <v>15.9</v>
      </c>
      <c r="E24" s="214"/>
    </row>
    <row r="25" ht="35.25" customHeight="1">
      <c r="A25" s="43">
        <v>1032000.0</v>
      </c>
      <c r="B25" s="45" t="s">
        <v>2138</v>
      </c>
      <c r="C25" s="46" t="s">
        <v>2137</v>
      </c>
      <c r="D25" s="213">
        <v>11.28</v>
      </c>
      <c r="E25" s="214"/>
    </row>
    <row r="26" ht="35.25" customHeight="1">
      <c r="A26" s="43">
        <v>1033000.0</v>
      </c>
      <c r="B26" s="45" t="s">
        <v>2141</v>
      </c>
      <c r="C26" s="46" t="s">
        <v>2137</v>
      </c>
      <c r="D26" s="213">
        <v>15.82</v>
      </c>
      <c r="E26" s="214"/>
    </row>
    <row r="27" ht="35.25" customHeight="1">
      <c r="A27" s="43">
        <v>1034000.0</v>
      </c>
      <c r="B27" s="45" t="s">
        <v>2143</v>
      </c>
      <c r="C27" s="46" t="s">
        <v>2137</v>
      </c>
      <c r="D27" s="213">
        <v>1.46</v>
      </c>
      <c r="E27" s="214"/>
    </row>
    <row r="28" ht="35.25" customHeight="1">
      <c r="A28" s="43">
        <v>1035000.0</v>
      </c>
      <c r="B28" s="45" t="s">
        <v>2145</v>
      </c>
      <c r="C28" s="46" t="s">
        <v>2137</v>
      </c>
      <c r="D28" s="213">
        <v>1.29</v>
      </c>
      <c r="E28" s="214"/>
    </row>
    <row r="29" ht="35.25" customHeight="1">
      <c r="A29" s="43">
        <v>1036000.0</v>
      </c>
      <c r="B29" s="45" t="s">
        <v>2147</v>
      </c>
      <c r="C29" s="46" t="s">
        <v>2137</v>
      </c>
      <c r="D29" s="213">
        <v>5.56</v>
      </c>
      <c r="E29" s="214"/>
    </row>
    <row r="30" ht="35.25" customHeight="1">
      <c r="A30" s="43">
        <v>1037000.0</v>
      </c>
      <c r="B30" s="45" t="s">
        <v>2149</v>
      </c>
      <c r="C30" s="46" t="s">
        <v>2137</v>
      </c>
      <c r="D30" s="213">
        <v>6.74</v>
      </c>
      <c r="E30" s="214"/>
    </row>
    <row r="31" ht="35.25" customHeight="1">
      <c r="A31" s="34">
        <v>2000000.0</v>
      </c>
      <c r="B31" s="37" t="s">
        <v>2150</v>
      </c>
      <c r="C31" s="211"/>
      <c r="D31" s="212"/>
      <c r="E31" s="11"/>
    </row>
    <row r="32" ht="35.25" customHeight="1">
      <c r="A32" s="43">
        <v>2001000.0</v>
      </c>
      <c r="B32" s="45" t="s">
        <v>2153</v>
      </c>
      <c r="C32" s="46" t="s">
        <v>19</v>
      </c>
      <c r="D32" s="213" t="s">
        <v>19</v>
      </c>
      <c r="E32" s="11"/>
    </row>
    <row r="33" ht="35.25" customHeight="1">
      <c r="A33" s="43">
        <v>2001001.0</v>
      </c>
      <c r="B33" s="45" t="s">
        <v>2155</v>
      </c>
      <c r="C33" s="46" t="s">
        <v>87</v>
      </c>
      <c r="D33" s="213">
        <v>112.51</v>
      </c>
      <c r="E33" s="214"/>
    </row>
    <row r="34" ht="35.25" customHeight="1">
      <c r="A34" s="43">
        <v>2001002.0</v>
      </c>
      <c r="B34" s="45" t="s">
        <v>2158</v>
      </c>
      <c r="C34" s="46" t="s">
        <v>24</v>
      </c>
      <c r="D34" s="213">
        <v>188.77</v>
      </c>
      <c r="E34" s="214"/>
    </row>
    <row r="35" ht="35.25" customHeight="1">
      <c r="A35" s="43">
        <v>2002000.0</v>
      </c>
      <c r="B35" s="45" t="s">
        <v>2159</v>
      </c>
      <c r="C35" s="46" t="s">
        <v>19</v>
      </c>
      <c r="D35" s="213" t="s">
        <v>19</v>
      </c>
      <c r="E35" s="11"/>
    </row>
    <row r="36" ht="35.25" customHeight="1">
      <c r="A36" s="43">
        <v>2002002.0</v>
      </c>
      <c r="B36" s="45" t="s">
        <v>2160</v>
      </c>
      <c r="C36" s="46" t="s">
        <v>24</v>
      </c>
      <c r="D36" s="213">
        <v>754.02</v>
      </c>
      <c r="E36" s="214"/>
    </row>
    <row r="37" ht="35.25" customHeight="1">
      <c r="A37" s="43">
        <v>2002004.0</v>
      </c>
      <c r="B37" s="45" t="s">
        <v>2162</v>
      </c>
      <c r="C37" s="46" t="s">
        <v>24</v>
      </c>
      <c r="D37" s="213">
        <v>103.08</v>
      </c>
      <c r="E37" s="214"/>
    </row>
    <row r="38" ht="35.25" customHeight="1">
      <c r="A38" s="43">
        <v>2002005.0</v>
      </c>
      <c r="B38" s="45" t="s">
        <v>2164</v>
      </c>
      <c r="C38" s="46" t="s">
        <v>24</v>
      </c>
      <c r="D38" s="213">
        <v>206.17</v>
      </c>
      <c r="E38" s="214"/>
    </row>
    <row r="39" ht="35.25" customHeight="1">
      <c r="A39" s="43">
        <v>2002006.0</v>
      </c>
      <c r="B39" s="45" t="s">
        <v>2167</v>
      </c>
      <c r="C39" s="46" t="s">
        <v>24</v>
      </c>
      <c r="D39" s="213">
        <v>309.26</v>
      </c>
      <c r="E39" s="214"/>
    </row>
    <row r="40" ht="35.25" customHeight="1">
      <c r="A40" s="43">
        <v>2002007.0</v>
      </c>
      <c r="B40" s="45" t="s">
        <v>2169</v>
      </c>
      <c r="C40" s="46" t="s">
        <v>24</v>
      </c>
      <c r="D40" s="213">
        <v>103.08</v>
      </c>
      <c r="E40" s="214"/>
    </row>
    <row r="41" ht="35.25" customHeight="1">
      <c r="A41" s="43">
        <v>2002008.0</v>
      </c>
      <c r="B41" s="45" t="s">
        <v>2172</v>
      </c>
      <c r="C41" s="46" t="s">
        <v>24</v>
      </c>
      <c r="D41" s="213">
        <v>181.66</v>
      </c>
      <c r="E41" s="214"/>
    </row>
    <row r="42" ht="35.25" customHeight="1">
      <c r="A42" s="43">
        <v>2002009.0</v>
      </c>
      <c r="B42" s="45" t="s">
        <v>2174</v>
      </c>
      <c r="C42" s="46" t="s">
        <v>24</v>
      </c>
      <c r="D42" s="213">
        <v>222.71</v>
      </c>
      <c r="E42" s="214"/>
    </row>
    <row r="43" ht="35.25" customHeight="1">
      <c r="A43" s="43">
        <v>2002010.0</v>
      </c>
      <c r="B43" s="45" t="s">
        <v>2176</v>
      </c>
      <c r="C43" s="46" t="s">
        <v>87</v>
      </c>
      <c r="D43" s="213">
        <v>179.8</v>
      </c>
      <c r="E43" s="214"/>
    </row>
    <row r="44" ht="35.25" customHeight="1">
      <c r="A44" s="43">
        <v>2003000.0</v>
      </c>
      <c r="B44" s="45" t="s">
        <v>2180</v>
      </c>
      <c r="C44" s="46" t="s">
        <v>19</v>
      </c>
      <c r="D44" s="213" t="s">
        <v>19</v>
      </c>
      <c r="E44" s="11"/>
    </row>
    <row r="45" ht="35.25" customHeight="1">
      <c r="A45" s="43">
        <v>2003001.0</v>
      </c>
      <c r="B45" s="45" t="s">
        <v>2183</v>
      </c>
      <c r="C45" s="46" t="s">
        <v>24</v>
      </c>
      <c r="D45" s="213">
        <v>475.8</v>
      </c>
      <c r="E45" s="214"/>
    </row>
    <row r="46" ht="35.25" customHeight="1">
      <c r="A46" s="43">
        <v>2003002.0</v>
      </c>
      <c r="B46" s="45" t="s">
        <v>2185</v>
      </c>
      <c r="C46" s="46" t="s">
        <v>24</v>
      </c>
      <c r="D46" s="213">
        <v>748.3</v>
      </c>
      <c r="E46" s="214"/>
    </row>
    <row r="47" ht="35.25" customHeight="1">
      <c r="A47" s="43">
        <v>2003003.0</v>
      </c>
      <c r="B47" s="45" t="s">
        <v>2188</v>
      </c>
      <c r="C47" s="46" t="s">
        <v>24</v>
      </c>
      <c r="D47" s="213">
        <v>1020.79</v>
      </c>
      <c r="E47" s="214"/>
    </row>
    <row r="48" ht="35.25" customHeight="1">
      <c r="A48" s="43">
        <v>2003005.0</v>
      </c>
      <c r="B48" s="45" t="s">
        <v>2162</v>
      </c>
      <c r="C48" s="46" t="s">
        <v>24</v>
      </c>
      <c r="D48" s="213">
        <v>203.31</v>
      </c>
      <c r="E48" s="214"/>
    </row>
    <row r="49" ht="35.25" customHeight="1">
      <c r="A49" s="43">
        <v>2003006.0</v>
      </c>
      <c r="B49" s="45" t="s">
        <v>2164</v>
      </c>
      <c r="C49" s="46" t="s">
        <v>24</v>
      </c>
      <c r="D49" s="213">
        <v>304.97</v>
      </c>
      <c r="E49" s="214"/>
    </row>
    <row r="50" ht="35.25" customHeight="1">
      <c r="A50" s="43">
        <v>2003007.0</v>
      </c>
      <c r="B50" s="45" t="s">
        <v>2167</v>
      </c>
      <c r="C50" s="46" t="s">
        <v>24</v>
      </c>
      <c r="D50" s="213">
        <v>406.62</v>
      </c>
      <c r="E50" s="214"/>
    </row>
    <row r="51" ht="35.25" customHeight="1">
      <c r="A51" s="43">
        <v>2003008.0</v>
      </c>
      <c r="B51" s="45" t="s">
        <v>2194</v>
      </c>
      <c r="C51" s="46" t="s">
        <v>24</v>
      </c>
      <c r="D51" s="213">
        <v>203.31</v>
      </c>
      <c r="E51" s="214"/>
    </row>
    <row r="52" ht="35.25" customHeight="1">
      <c r="A52" s="43">
        <v>2003009.0</v>
      </c>
      <c r="B52" s="45" t="s">
        <v>2196</v>
      </c>
      <c r="C52" s="46" t="s">
        <v>24</v>
      </c>
      <c r="D52" s="213">
        <v>304.97</v>
      </c>
      <c r="E52" s="214"/>
    </row>
    <row r="53" ht="35.25" customHeight="1">
      <c r="A53" s="43">
        <v>2003010.0</v>
      </c>
      <c r="B53" s="45" t="s">
        <v>2174</v>
      </c>
      <c r="C53" s="46" t="s">
        <v>24</v>
      </c>
      <c r="D53" s="213">
        <v>491.54</v>
      </c>
      <c r="E53" s="214"/>
    </row>
    <row r="54" ht="35.25" customHeight="1">
      <c r="A54" s="43">
        <v>2003011.0</v>
      </c>
      <c r="B54" s="45" t="s">
        <v>2200</v>
      </c>
      <c r="C54" s="46" t="s">
        <v>87</v>
      </c>
      <c r="D54" s="213">
        <v>415.91</v>
      </c>
      <c r="E54" s="214"/>
    </row>
    <row r="55" ht="35.25" customHeight="1">
      <c r="A55" s="43">
        <v>2003012.0</v>
      </c>
      <c r="B55" s="45" t="s">
        <v>2202</v>
      </c>
      <c r="C55" s="46" t="s">
        <v>87</v>
      </c>
      <c r="D55" s="213">
        <v>415.39</v>
      </c>
      <c r="E55" s="214"/>
    </row>
    <row r="56" ht="35.25" customHeight="1">
      <c r="A56" s="43">
        <v>2003013.0</v>
      </c>
      <c r="B56" s="45" t="s">
        <v>2205</v>
      </c>
      <c r="C56" s="46" t="s">
        <v>87</v>
      </c>
      <c r="D56" s="213">
        <v>414.8</v>
      </c>
      <c r="E56" s="214"/>
    </row>
    <row r="57" ht="35.25" customHeight="1">
      <c r="A57" s="43">
        <v>2003014.0</v>
      </c>
      <c r="B57" s="45" t="s">
        <v>2206</v>
      </c>
      <c r="C57" s="46" t="s">
        <v>87</v>
      </c>
      <c r="D57" s="213">
        <v>414.72</v>
      </c>
      <c r="E57" s="214"/>
    </row>
    <row r="58" ht="35.25" customHeight="1">
      <c r="A58" s="43">
        <v>2003015.0</v>
      </c>
      <c r="B58" s="45" t="s">
        <v>2209</v>
      </c>
      <c r="C58" s="46" t="s">
        <v>2210</v>
      </c>
      <c r="D58" s="213">
        <v>100.0</v>
      </c>
      <c r="E58" s="11"/>
    </row>
    <row r="59" ht="35.25" customHeight="1">
      <c r="A59" s="43">
        <v>2003016.0</v>
      </c>
      <c r="B59" s="45" t="s">
        <v>2212</v>
      </c>
      <c r="C59" s="46" t="s">
        <v>2210</v>
      </c>
      <c r="D59" s="213">
        <v>300.0</v>
      </c>
      <c r="E59" s="11"/>
    </row>
    <row r="60" ht="35.25" customHeight="1">
      <c r="A60" s="43">
        <v>2004000.0</v>
      </c>
      <c r="B60" s="45" t="s">
        <v>2214</v>
      </c>
      <c r="C60" s="46" t="s">
        <v>19</v>
      </c>
      <c r="D60" s="213" t="s">
        <v>19</v>
      </c>
      <c r="E60" s="11"/>
    </row>
    <row r="61" ht="35.25" customHeight="1">
      <c r="A61" s="43">
        <v>2004001.0</v>
      </c>
      <c r="B61" s="45" t="s">
        <v>2217</v>
      </c>
      <c r="C61" s="46" t="s">
        <v>87</v>
      </c>
      <c r="D61" s="213">
        <v>116.19</v>
      </c>
      <c r="E61" s="214"/>
    </row>
    <row r="62" ht="35.25" customHeight="1">
      <c r="A62" s="43">
        <v>2004002.0</v>
      </c>
      <c r="B62" s="45" t="s">
        <v>2219</v>
      </c>
      <c r="C62" s="46" t="s">
        <v>87</v>
      </c>
      <c r="D62" s="213">
        <v>640.94</v>
      </c>
      <c r="E62" s="214"/>
    </row>
    <row r="63" ht="35.25" customHeight="1">
      <c r="A63" s="43">
        <v>2004003.0</v>
      </c>
      <c r="B63" s="45" t="s">
        <v>2222</v>
      </c>
      <c r="C63" s="46" t="s">
        <v>87</v>
      </c>
      <c r="D63" s="213">
        <v>9.8</v>
      </c>
      <c r="E63" s="214"/>
    </row>
    <row r="64" ht="35.25" customHeight="1">
      <c r="A64" s="43">
        <v>2005000.0</v>
      </c>
      <c r="B64" s="45" t="s">
        <v>2224</v>
      </c>
      <c r="C64" s="46" t="s">
        <v>19</v>
      </c>
      <c r="D64" s="213" t="s">
        <v>19</v>
      </c>
      <c r="E64" s="11"/>
    </row>
    <row r="65" ht="35.25" customHeight="1">
      <c r="A65" s="43">
        <v>2005003.0</v>
      </c>
      <c r="B65" s="45" t="s">
        <v>2226</v>
      </c>
      <c r="C65" s="46" t="s">
        <v>87</v>
      </c>
      <c r="D65" s="213">
        <v>141.03</v>
      </c>
      <c r="E65" s="214"/>
    </row>
    <row r="66" ht="35.25" customHeight="1">
      <c r="A66" s="43">
        <v>2005004.0</v>
      </c>
      <c r="B66" s="45" t="s">
        <v>2229</v>
      </c>
      <c r="C66" s="46" t="s">
        <v>87</v>
      </c>
      <c r="D66" s="213">
        <v>293.58</v>
      </c>
      <c r="E66" s="214"/>
    </row>
    <row r="67" ht="35.25" customHeight="1">
      <c r="A67" s="43">
        <v>2005103.0</v>
      </c>
      <c r="B67" s="45" t="s">
        <v>2231</v>
      </c>
      <c r="C67" s="46" t="s">
        <v>2232</v>
      </c>
      <c r="D67" s="213">
        <v>774.29</v>
      </c>
      <c r="E67" s="214"/>
    </row>
    <row r="68" ht="35.25" customHeight="1">
      <c r="A68" s="43">
        <v>2006000.0</v>
      </c>
      <c r="B68" s="45" t="s">
        <v>2234</v>
      </c>
      <c r="C68" s="46" t="s">
        <v>19</v>
      </c>
      <c r="D68" s="213" t="s">
        <v>19</v>
      </c>
      <c r="E68" s="11"/>
    </row>
    <row r="69" ht="35.25" customHeight="1">
      <c r="A69" s="43">
        <v>2006001.0</v>
      </c>
      <c r="B69" s="45" t="s">
        <v>2237</v>
      </c>
      <c r="C69" s="46" t="s">
        <v>2238</v>
      </c>
      <c r="D69" s="213">
        <v>34.67</v>
      </c>
      <c r="E69" s="214"/>
    </row>
    <row r="70" ht="35.25" customHeight="1">
      <c r="A70" s="43">
        <v>2006002.0</v>
      </c>
      <c r="B70" s="45" t="s">
        <v>2241</v>
      </c>
      <c r="C70" s="46" t="s">
        <v>2238</v>
      </c>
      <c r="D70" s="213">
        <v>151.82</v>
      </c>
      <c r="E70" s="214"/>
    </row>
    <row r="71" ht="35.25" customHeight="1">
      <c r="A71" s="43">
        <v>2006003.0</v>
      </c>
      <c r="B71" s="45" t="s">
        <v>2243</v>
      </c>
      <c r="C71" s="46" t="s">
        <v>2238</v>
      </c>
      <c r="D71" s="213">
        <v>123.97</v>
      </c>
      <c r="E71" s="214"/>
    </row>
    <row r="72" ht="35.25" customHeight="1">
      <c r="A72" s="43">
        <v>2006004.0</v>
      </c>
      <c r="B72" s="45" t="s">
        <v>2246</v>
      </c>
      <c r="C72" s="46" t="s">
        <v>2238</v>
      </c>
      <c r="D72" s="213">
        <v>378.21</v>
      </c>
      <c r="E72" s="214"/>
    </row>
    <row r="73" ht="35.25" customHeight="1">
      <c r="A73" s="43">
        <v>2006005.0</v>
      </c>
      <c r="B73" s="45" t="s">
        <v>2248</v>
      </c>
      <c r="C73" s="46" t="s">
        <v>2238</v>
      </c>
      <c r="D73" s="213">
        <v>231.81</v>
      </c>
      <c r="E73" s="214"/>
    </row>
    <row r="74" ht="35.25" customHeight="1">
      <c r="A74" s="43">
        <v>2006006.0</v>
      </c>
      <c r="B74" s="45" t="s">
        <v>2250</v>
      </c>
      <c r="C74" s="46" t="s">
        <v>2238</v>
      </c>
      <c r="D74" s="213">
        <v>419.84</v>
      </c>
      <c r="E74" s="214"/>
    </row>
    <row r="75" ht="35.25" customHeight="1">
      <c r="A75" s="43">
        <v>2006007.0</v>
      </c>
      <c r="B75" s="45" t="s">
        <v>2253</v>
      </c>
      <c r="C75" s="46" t="s">
        <v>2238</v>
      </c>
      <c r="D75" s="213">
        <v>350.71</v>
      </c>
      <c r="E75" s="214"/>
    </row>
    <row r="76" ht="35.25" customHeight="1">
      <c r="A76" s="43">
        <v>2006008.0</v>
      </c>
      <c r="B76" s="45" t="s">
        <v>2255</v>
      </c>
      <c r="C76" s="46" t="s">
        <v>2238</v>
      </c>
      <c r="D76" s="213">
        <v>279.24</v>
      </c>
      <c r="E76" s="214"/>
    </row>
    <row r="77" ht="35.25" customHeight="1">
      <c r="A77" s="43">
        <v>2006009.0</v>
      </c>
      <c r="B77" s="45" t="s">
        <v>2257</v>
      </c>
      <c r="C77" s="46" t="s">
        <v>2238</v>
      </c>
      <c r="D77" s="213">
        <v>948.3</v>
      </c>
      <c r="E77" s="214"/>
    </row>
    <row r="78" ht="35.25" customHeight="1">
      <c r="A78" s="43">
        <v>2006010.0</v>
      </c>
      <c r="B78" s="45" t="s">
        <v>2260</v>
      </c>
      <c r="C78" s="46" t="s">
        <v>2238</v>
      </c>
      <c r="D78" s="213">
        <v>713.76</v>
      </c>
      <c r="E78" s="214"/>
    </row>
    <row r="79" ht="35.25" customHeight="1">
      <c r="A79" s="43">
        <v>2006011.0</v>
      </c>
      <c r="B79" s="45" t="s">
        <v>2262</v>
      </c>
      <c r="C79" s="46" t="s">
        <v>2238</v>
      </c>
      <c r="D79" s="213">
        <v>777.28</v>
      </c>
      <c r="E79" s="214"/>
    </row>
    <row r="80" ht="35.25" customHeight="1">
      <c r="A80" s="43">
        <v>2006013.0</v>
      </c>
      <c r="B80" s="45" t="s">
        <v>2264</v>
      </c>
      <c r="C80" s="46" t="s">
        <v>2238</v>
      </c>
      <c r="D80" s="213">
        <v>821.58</v>
      </c>
      <c r="E80" s="214"/>
    </row>
    <row r="81" ht="35.25" customHeight="1">
      <c r="A81" s="43">
        <v>2006014.0</v>
      </c>
      <c r="B81" s="45" t="s">
        <v>2267</v>
      </c>
      <c r="C81" s="46" t="s">
        <v>2238</v>
      </c>
      <c r="D81" s="213">
        <v>419.84</v>
      </c>
      <c r="E81" s="214"/>
    </row>
    <row r="82" ht="35.25" customHeight="1">
      <c r="A82" s="43">
        <v>2006015.0</v>
      </c>
      <c r="B82" s="45" t="s">
        <v>2269</v>
      </c>
      <c r="C82" s="46" t="s">
        <v>2238</v>
      </c>
      <c r="D82" s="213">
        <v>278.96</v>
      </c>
      <c r="E82" s="214"/>
    </row>
    <row r="83" ht="35.25" customHeight="1">
      <c r="A83" s="43">
        <v>2006017.0</v>
      </c>
      <c r="B83" s="45" t="s">
        <v>2270</v>
      </c>
      <c r="C83" s="46" t="s">
        <v>2238</v>
      </c>
      <c r="D83" s="213">
        <v>238.51</v>
      </c>
      <c r="E83" s="214"/>
    </row>
    <row r="84" ht="35.25" customHeight="1">
      <c r="A84" s="43">
        <v>2006018.0</v>
      </c>
      <c r="B84" s="45" t="s">
        <v>2272</v>
      </c>
      <c r="C84" s="46" t="s">
        <v>2238</v>
      </c>
      <c r="D84" s="213">
        <v>353.44</v>
      </c>
      <c r="E84" s="214"/>
    </row>
    <row r="85" ht="35.25" customHeight="1">
      <c r="A85" s="43">
        <v>2006019.0</v>
      </c>
      <c r="B85" s="45" t="s">
        <v>2273</v>
      </c>
      <c r="C85" s="46" t="s">
        <v>2238</v>
      </c>
      <c r="D85" s="213">
        <v>209.92</v>
      </c>
      <c r="E85" s="214"/>
    </row>
    <row r="86" ht="35.25" customHeight="1">
      <c r="A86" s="43">
        <v>2006021.0</v>
      </c>
      <c r="B86" s="45" t="s">
        <v>2275</v>
      </c>
      <c r="C86" s="46" t="s">
        <v>2238</v>
      </c>
      <c r="D86" s="213">
        <v>3402.65</v>
      </c>
      <c r="E86" s="214"/>
    </row>
    <row r="87" ht="35.25" customHeight="1">
      <c r="A87" s="43">
        <v>2006022.0</v>
      </c>
      <c r="B87" s="45" t="s">
        <v>2277</v>
      </c>
      <c r="C87" s="46" t="s">
        <v>2238</v>
      </c>
      <c r="D87" s="213">
        <v>2083.0</v>
      </c>
      <c r="E87" s="214"/>
    </row>
    <row r="88" ht="35.25" customHeight="1">
      <c r="A88" s="43">
        <v>2006101.0</v>
      </c>
      <c r="B88" s="45" t="s">
        <v>2280</v>
      </c>
      <c r="C88" s="46" t="s">
        <v>24</v>
      </c>
      <c r="D88" s="213">
        <v>4546.17</v>
      </c>
      <c r="E88" s="214"/>
    </row>
    <row r="89" ht="35.25" customHeight="1">
      <c r="A89" s="43">
        <v>2006102.0</v>
      </c>
      <c r="B89" s="45" t="s">
        <v>2282</v>
      </c>
      <c r="C89" s="46" t="s">
        <v>24</v>
      </c>
      <c r="D89" s="213">
        <v>1291.93</v>
      </c>
      <c r="E89" s="214"/>
    </row>
    <row r="90" ht="35.25" customHeight="1">
      <c r="A90" s="43">
        <v>2006103.0</v>
      </c>
      <c r="B90" s="45" t="s">
        <v>2284</v>
      </c>
      <c r="C90" s="46" t="s">
        <v>24</v>
      </c>
      <c r="D90" s="213">
        <v>462.34</v>
      </c>
      <c r="E90" s="214"/>
    </row>
    <row r="91" ht="35.25" customHeight="1">
      <c r="A91" s="43">
        <v>2006104.0</v>
      </c>
      <c r="B91" s="45" t="s">
        <v>2287</v>
      </c>
      <c r="C91" s="46" t="s">
        <v>24</v>
      </c>
      <c r="D91" s="213">
        <v>14.89</v>
      </c>
      <c r="E91" s="214"/>
    </row>
    <row r="92" ht="35.25" customHeight="1">
      <c r="A92" s="43">
        <v>2006105.0</v>
      </c>
      <c r="B92" s="45" t="s">
        <v>2288</v>
      </c>
      <c r="C92" s="46" t="s">
        <v>24</v>
      </c>
      <c r="D92" s="213">
        <v>8281.2</v>
      </c>
      <c r="E92" s="214"/>
    </row>
    <row r="93" ht="35.25" customHeight="1">
      <c r="A93" s="43">
        <v>2006106.0</v>
      </c>
      <c r="B93" s="45" t="s">
        <v>2291</v>
      </c>
      <c r="C93" s="46" t="s">
        <v>24</v>
      </c>
      <c r="D93" s="213">
        <v>7430.44</v>
      </c>
      <c r="E93" s="214"/>
    </row>
    <row r="94" ht="35.25" customHeight="1">
      <c r="A94" s="43">
        <v>2006108.0</v>
      </c>
      <c r="B94" s="45" t="s">
        <v>2293</v>
      </c>
      <c r="C94" s="46" t="s">
        <v>24</v>
      </c>
      <c r="D94" s="213">
        <v>5228.52</v>
      </c>
      <c r="E94" s="214"/>
    </row>
    <row r="95" ht="35.25" customHeight="1">
      <c r="A95" s="43">
        <v>2006109.0</v>
      </c>
      <c r="B95" s="45" t="s">
        <v>2296</v>
      </c>
      <c r="C95" s="46" t="s">
        <v>24</v>
      </c>
      <c r="D95" s="213">
        <v>328.15</v>
      </c>
      <c r="E95" s="214"/>
    </row>
    <row r="96" ht="35.25" customHeight="1">
      <c r="A96" s="34">
        <v>3000000.0</v>
      </c>
      <c r="B96" s="37" t="s">
        <v>2298</v>
      </c>
      <c r="C96" s="211"/>
      <c r="D96" s="212"/>
      <c r="E96" s="11"/>
    </row>
    <row r="97" ht="35.25" customHeight="1">
      <c r="A97" s="43">
        <v>3001000.0</v>
      </c>
      <c r="B97" s="45" t="s">
        <v>2300</v>
      </c>
      <c r="C97" s="46" t="s">
        <v>2301</v>
      </c>
      <c r="D97" s="213">
        <v>148.92</v>
      </c>
      <c r="E97" s="214"/>
    </row>
    <row r="98" ht="35.25" customHeight="1">
      <c r="A98" s="43">
        <v>3002000.0</v>
      </c>
      <c r="B98" s="45" t="s">
        <v>2304</v>
      </c>
      <c r="C98" s="46" t="s">
        <v>87</v>
      </c>
      <c r="D98" s="213">
        <v>1.68</v>
      </c>
      <c r="E98" s="214"/>
    </row>
    <row r="99" ht="35.25" customHeight="1">
      <c r="A99" s="43">
        <v>3003000.0</v>
      </c>
      <c r="B99" s="45" t="s">
        <v>2306</v>
      </c>
      <c r="C99" s="46" t="s">
        <v>87</v>
      </c>
      <c r="D99" s="213">
        <v>0.8</v>
      </c>
      <c r="E99" s="214"/>
    </row>
    <row r="100" ht="35.25" customHeight="1">
      <c r="A100" s="43">
        <v>3004000.0</v>
      </c>
      <c r="B100" s="45" t="s">
        <v>2307</v>
      </c>
      <c r="C100" s="46" t="s">
        <v>87</v>
      </c>
      <c r="D100" s="213">
        <v>5.66</v>
      </c>
      <c r="E100" s="214"/>
    </row>
    <row r="101" ht="35.25" customHeight="1">
      <c r="A101" s="43">
        <v>3005000.0</v>
      </c>
      <c r="B101" s="45" t="s">
        <v>2310</v>
      </c>
      <c r="C101" s="46" t="s">
        <v>87</v>
      </c>
      <c r="D101" s="213">
        <v>12.18</v>
      </c>
      <c r="E101" s="214"/>
    </row>
    <row r="102" ht="35.25" customHeight="1">
      <c r="A102" s="43">
        <v>3006000.0</v>
      </c>
      <c r="B102" s="45" t="s">
        <v>2312</v>
      </c>
      <c r="C102" s="46" t="s">
        <v>87</v>
      </c>
      <c r="D102" s="213">
        <v>5.02</v>
      </c>
      <c r="E102" s="214"/>
    </row>
    <row r="103" ht="35.25" customHeight="1">
      <c r="A103" s="43">
        <v>3007000.0</v>
      </c>
      <c r="B103" s="45" t="s">
        <v>2315</v>
      </c>
      <c r="C103" s="46" t="s">
        <v>87</v>
      </c>
      <c r="D103" s="213">
        <v>3.78</v>
      </c>
      <c r="E103" s="214"/>
    </row>
    <row r="104" ht="35.25" customHeight="1">
      <c r="A104" s="43">
        <v>3008000.0</v>
      </c>
      <c r="B104" s="45" t="s">
        <v>2318</v>
      </c>
      <c r="C104" s="46" t="s">
        <v>87</v>
      </c>
      <c r="D104" s="213">
        <v>5.68</v>
      </c>
      <c r="E104" s="214"/>
    </row>
    <row r="105" ht="35.25" customHeight="1">
      <c r="A105" s="43">
        <v>3009000.0</v>
      </c>
      <c r="B105" s="45" t="s">
        <v>2320</v>
      </c>
      <c r="C105" s="46" t="s">
        <v>2321</v>
      </c>
      <c r="D105" s="213">
        <v>2564.98</v>
      </c>
      <c r="E105" s="214"/>
    </row>
    <row r="106" ht="35.25" customHeight="1">
      <c r="A106" s="43">
        <v>3010000.0</v>
      </c>
      <c r="B106" s="45" t="s">
        <v>2324</v>
      </c>
      <c r="C106" s="46" t="s">
        <v>2321</v>
      </c>
      <c r="D106" s="213">
        <v>1123.32</v>
      </c>
      <c r="E106" s="214"/>
    </row>
    <row r="107" ht="35.25" customHeight="1">
      <c r="A107" s="43">
        <v>3011000.0</v>
      </c>
      <c r="B107" s="45" t="s">
        <v>2326</v>
      </c>
      <c r="C107" s="46" t="s">
        <v>87</v>
      </c>
      <c r="D107" s="213">
        <v>3.3</v>
      </c>
      <c r="E107" s="214"/>
    </row>
    <row r="108" ht="35.25" customHeight="1">
      <c r="A108" s="43">
        <v>3012000.0</v>
      </c>
      <c r="B108" s="45" t="s">
        <v>2328</v>
      </c>
      <c r="C108" s="46" t="s">
        <v>87</v>
      </c>
      <c r="D108" s="213">
        <v>4.64</v>
      </c>
      <c r="E108" s="214"/>
    </row>
    <row r="109" ht="35.25" customHeight="1">
      <c r="A109" s="43">
        <v>3013000.0</v>
      </c>
      <c r="B109" s="45" t="s">
        <v>2331</v>
      </c>
      <c r="C109" s="46" t="s">
        <v>87</v>
      </c>
      <c r="D109" s="213">
        <v>0.51</v>
      </c>
      <c r="E109" s="214"/>
    </row>
    <row r="110" ht="35.25" customHeight="1">
      <c r="A110" s="43">
        <v>3014000.0</v>
      </c>
      <c r="B110" s="45" t="s">
        <v>2333</v>
      </c>
      <c r="C110" s="46" t="s">
        <v>87</v>
      </c>
      <c r="D110" s="213">
        <v>1.47</v>
      </c>
      <c r="E110" s="214"/>
    </row>
    <row r="111" ht="35.25" customHeight="1">
      <c r="A111" s="43">
        <v>3015000.0</v>
      </c>
      <c r="B111" s="45" t="s">
        <v>2335</v>
      </c>
      <c r="C111" s="46" t="s">
        <v>19</v>
      </c>
      <c r="D111" s="213" t="s">
        <v>19</v>
      </c>
      <c r="E111" s="11"/>
    </row>
    <row r="112" ht="35.25" customHeight="1">
      <c r="A112" s="43">
        <v>3015001.0</v>
      </c>
      <c r="B112" s="45" t="s">
        <v>2337</v>
      </c>
      <c r="C112" s="46" t="s">
        <v>2210</v>
      </c>
      <c r="D112" s="213">
        <v>6.75</v>
      </c>
      <c r="E112" s="11"/>
    </row>
    <row r="113" ht="35.25" customHeight="1">
      <c r="A113" s="43">
        <v>3015002.0</v>
      </c>
      <c r="B113" s="45" t="s">
        <v>2339</v>
      </c>
      <c r="C113" s="46" t="s">
        <v>2210</v>
      </c>
      <c r="D113" s="213">
        <v>6.12</v>
      </c>
      <c r="E113" s="11"/>
    </row>
    <row r="114" ht="35.25" customHeight="1">
      <c r="A114" s="43">
        <v>3015003.0</v>
      </c>
      <c r="B114" s="45" t="s">
        <v>2341</v>
      </c>
      <c r="C114" s="46" t="s">
        <v>2210</v>
      </c>
      <c r="D114" s="213">
        <v>5.76</v>
      </c>
      <c r="E114" s="11"/>
    </row>
    <row r="115" ht="35.25" customHeight="1">
      <c r="A115" s="43">
        <v>3015004.0</v>
      </c>
      <c r="B115" s="45" t="s">
        <v>2343</v>
      </c>
      <c r="C115" s="46" t="s">
        <v>2210</v>
      </c>
      <c r="D115" s="213">
        <v>5.49</v>
      </c>
      <c r="E115" s="11"/>
    </row>
    <row r="116" ht="35.25" customHeight="1">
      <c r="A116" s="43">
        <v>3015005.0</v>
      </c>
      <c r="B116" s="45" t="s">
        <v>2345</v>
      </c>
      <c r="C116" s="46" t="s">
        <v>2210</v>
      </c>
      <c r="D116" s="213">
        <v>4.95</v>
      </c>
      <c r="E116" s="11"/>
    </row>
    <row r="117" ht="35.25" customHeight="1">
      <c r="A117" s="43">
        <v>3015006.0</v>
      </c>
      <c r="B117" s="45" t="s">
        <v>2347</v>
      </c>
      <c r="C117" s="46" t="s">
        <v>2210</v>
      </c>
      <c r="D117" s="213">
        <v>4.5</v>
      </c>
      <c r="E117" s="11"/>
    </row>
    <row r="118" ht="35.25" customHeight="1">
      <c r="A118" s="43">
        <v>3015007.0</v>
      </c>
      <c r="B118" s="45" t="s">
        <v>2350</v>
      </c>
      <c r="C118" s="46" t="s">
        <v>2210</v>
      </c>
      <c r="D118" s="213">
        <v>4.41</v>
      </c>
      <c r="E118" s="11"/>
    </row>
    <row r="119" ht="35.25" customHeight="1">
      <c r="A119" s="43">
        <v>3015008.0</v>
      </c>
      <c r="B119" s="45" t="s">
        <v>2352</v>
      </c>
      <c r="C119" s="46" t="s">
        <v>2210</v>
      </c>
      <c r="D119" s="213">
        <v>4.32</v>
      </c>
      <c r="E119" s="11"/>
    </row>
    <row r="120" ht="35.25" customHeight="1">
      <c r="A120" s="43">
        <v>3015009.0</v>
      </c>
      <c r="B120" s="45" t="s">
        <v>2354</v>
      </c>
      <c r="C120" s="46" t="s">
        <v>2210</v>
      </c>
      <c r="D120" s="213">
        <v>4.23</v>
      </c>
      <c r="E120" s="11"/>
    </row>
    <row r="121" ht="35.25" customHeight="1">
      <c r="A121" s="43">
        <v>3016000.0</v>
      </c>
      <c r="B121" s="45" t="s">
        <v>2357</v>
      </c>
      <c r="C121" s="46" t="s">
        <v>19</v>
      </c>
      <c r="D121" s="213" t="s">
        <v>19</v>
      </c>
      <c r="E121" s="11"/>
    </row>
    <row r="122" ht="35.25" customHeight="1">
      <c r="A122" s="43">
        <v>3016001.0</v>
      </c>
      <c r="B122" s="45" t="s">
        <v>2359</v>
      </c>
      <c r="C122" s="46" t="s">
        <v>2210</v>
      </c>
      <c r="D122" s="213" t="s">
        <v>2360</v>
      </c>
      <c r="E122" s="11"/>
    </row>
    <row r="123" ht="35.25" customHeight="1">
      <c r="A123" s="43">
        <v>3016002.0</v>
      </c>
      <c r="B123" s="45" t="s">
        <v>2362</v>
      </c>
      <c r="C123" s="46" t="s">
        <v>2210</v>
      </c>
      <c r="D123" s="213" t="s">
        <v>2363</v>
      </c>
      <c r="E123" s="11"/>
    </row>
    <row r="124" ht="35.25" customHeight="1">
      <c r="A124" s="43">
        <v>3016003.0</v>
      </c>
      <c r="B124" s="45" t="s">
        <v>2365</v>
      </c>
      <c r="C124" s="46" t="s">
        <v>2210</v>
      </c>
      <c r="D124" s="213" t="s">
        <v>2366</v>
      </c>
      <c r="E124" s="11"/>
    </row>
    <row r="125" ht="35.25" customHeight="1">
      <c r="A125" s="43">
        <v>3016004.0</v>
      </c>
      <c r="B125" s="45" t="s">
        <v>2368</v>
      </c>
      <c r="C125" s="46" t="s">
        <v>2210</v>
      </c>
      <c r="D125" s="213" t="s">
        <v>2369</v>
      </c>
      <c r="E125" s="11"/>
    </row>
    <row r="126" ht="35.25" customHeight="1">
      <c r="A126" s="43">
        <v>3016005.0</v>
      </c>
      <c r="B126" s="45" t="s">
        <v>2370</v>
      </c>
      <c r="C126" s="46" t="s">
        <v>2210</v>
      </c>
      <c r="D126" s="213" t="s">
        <v>2372</v>
      </c>
      <c r="E126" s="11"/>
    </row>
    <row r="127" ht="35.25" customHeight="1">
      <c r="A127" s="43">
        <v>3019000.0</v>
      </c>
      <c r="B127" s="45" t="s">
        <v>2373</v>
      </c>
      <c r="C127" s="46" t="s">
        <v>2375</v>
      </c>
      <c r="D127" s="213">
        <v>3.35</v>
      </c>
      <c r="E127" s="214"/>
    </row>
    <row r="128" ht="35.25" customHeight="1">
      <c r="A128" s="43">
        <v>3020000.0</v>
      </c>
      <c r="B128" s="45" t="s">
        <v>2377</v>
      </c>
      <c r="C128" s="46" t="s">
        <v>24</v>
      </c>
      <c r="D128" s="213">
        <v>1.61</v>
      </c>
      <c r="E128" s="214"/>
    </row>
    <row r="129" ht="35.25" customHeight="1">
      <c r="A129" s="43">
        <v>3020001.0</v>
      </c>
      <c r="B129" s="45" t="s">
        <v>2379</v>
      </c>
      <c r="C129" s="46" t="s">
        <v>24</v>
      </c>
      <c r="D129" s="213">
        <v>2.63</v>
      </c>
      <c r="E129" s="214"/>
    </row>
    <row r="130" ht="35.25" customHeight="1">
      <c r="A130" s="43">
        <v>3020002.0</v>
      </c>
      <c r="B130" s="45" t="s">
        <v>2389</v>
      </c>
      <c r="C130" s="46" t="s">
        <v>24</v>
      </c>
      <c r="D130" s="213">
        <v>2.01</v>
      </c>
      <c r="E130" s="214"/>
    </row>
    <row r="131" ht="35.25" customHeight="1">
      <c r="A131" s="43">
        <v>3020003.0</v>
      </c>
      <c r="B131" s="45" t="s">
        <v>2390</v>
      </c>
      <c r="C131" s="46" t="s">
        <v>24</v>
      </c>
      <c r="D131" s="213">
        <v>5.52</v>
      </c>
      <c r="E131" s="214"/>
    </row>
    <row r="132" ht="35.25" customHeight="1">
      <c r="A132" s="43">
        <v>3020004.0</v>
      </c>
      <c r="B132" s="45" t="s">
        <v>2391</v>
      </c>
      <c r="C132" s="46" t="s">
        <v>21</v>
      </c>
      <c r="D132" s="213">
        <v>17.91</v>
      </c>
      <c r="E132" s="214"/>
    </row>
    <row r="133" ht="35.25" customHeight="1">
      <c r="A133" s="43">
        <v>3022000.0</v>
      </c>
      <c r="B133" s="45" t="s">
        <v>2392</v>
      </c>
      <c r="C133" s="46" t="s">
        <v>2137</v>
      </c>
      <c r="D133" s="213">
        <v>53.03</v>
      </c>
      <c r="E133" s="214"/>
    </row>
    <row r="134" ht="35.25" customHeight="1">
      <c r="A134" s="43">
        <v>3023000.0</v>
      </c>
      <c r="B134" s="45" t="s">
        <v>2393</v>
      </c>
      <c r="C134" s="46" t="s">
        <v>24</v>
      </c>
      <c r="D134" s="213">
        <v>4.35</v>
      </c>
      <c r="E134" s="214"/>
    </row>
    <row r="135" ht="35.25" customHeight="1">
      <c r="A135" s="43">
        <v>3024000.0</v>
      </c>
      <c r="B135" s="45" t="s">
        <v>2394</v>
      </c>
      <c r="C135" s="46" t="s">
        <v>2137</v>
      </c>
      <c r="D135" s="213">
        <v>530.28</v>
      </c>
      <c r="E135" s="214"/>
    </row>
    <row r="136" ht="35.25" customHeight="1">
      <c r="A136" s="43">
        <v>3025000.0</v>
      </c>
      <c r="B136" s="45" t="s">
        <v>1213</v>
      </c>
      <c r="C136" s="46" t="s">
        <v>2137</v>
      </c>
      <c r="D136" s="213">
        <v>530.28</v>
      </c>
      <c r="E136" s="214"/>
    </row>
    <row r="137" ht="35.25" customHeight="1">
      <c r="A137" s="43">
        <v>3026000.0</v>
      </c>
      <c r="B137" s="45" t="s">
        <v>2395</v>
      </c>
      <c r="C137" s="46" t="s">
        <v>2137</v>
      </c>
      <c r="D137" s="213">
        <v>530.28</v>
      </c>
      <c r="E137" s="214"/>
    </row>
    <row r="138" ht="35.25" customHeight="1">
      <c r="A138" s="43">
        <v>3027000.0</v>
      </c>
      <c r="B138" s="45" t="s">
        <v>2396</v>
      </c>
      <c r="C138" s="46" t="s">
        <v>2137</v>
      </c>
      <c r="D138" s="213">
        <v>322.26</v>
      </c>
      <c r="E138" s="214"/>
    </row>
    <row r="139" ht="35.25" customHeight="1">
      <c r="A139" s="43">
        <v>3029000.0</v>
      </c>
      <c r="B139" s="45" t="s">
        <v>2397</v>
      </c>
      <c r="C139" s="46" t="s">
        <v>2137</v>
      </c>
      <c r="D139" s="213">
        <v>190.43</v>
      </c>
      <c r="E139" s="214"/>
    </row>
    <row r="140" ht="35.25" customHeight="1">
      <c r="A140" s="43">
        <v>3030000.0</v>
      </c>
      <c r="B140" s="45" t="s">
        <v>2398</v>
      </c>
      <c r="C140" s="46" t="s">
        <v>2137</v>
      </c>
      <c r="D140" s="213">
        <v>130.3</v>
      </c>
      <c r="E140" s="214"/>
    </row>
    <row r="141" ht="35.25" customHeight="1">
      <c r="A141" s="43">
        <v>3031000.0</v>
      </c>
      <c r="B141" s="45" t="s">
        <v>2399</v>
      </c>
      <c r="C141" s="46" t="s">
        <v>2137</v>
      </c>
      <c r="D141" s="213">
        <v>28.67</v>
      </c>
      <c r="E141" s="214"/>
    </row>
    <row r="142" ht="35.25" customHeight="1">
      <c r="A142" s="43">
        <v>3032000.0</v>
      </c>
      <c r="B142" s="45" t="s">
        <v>2400</v>
      </c>
      <c r="C142" s="46" t="s">
        <v>2137</v>
      </c>
      <c r="D142" s="213">
        <v>31.41</v>
      </c>
      <c r="E142" s="214"/>
    </row>
    <row r="143" ht="35.25" customHeight="1">
      <c r="A143" s="43">
        <v>3033000.0</v>
      </c>
      <c r="B143" s="45" t="s">
        <v>2401</v>
      </c>
      <c r="C143" s="46" t="s">
        <v>2137</v>
      </c>
      <c r="D143" s="213">
        <v>98.2</v>
      </c>
      <c r="E143" s="214"/>
    </row>
    <row r="144" ht="35.25" customHeight="1">
      <c r="A144" s="43">
        <v>3035000.0</v>
      </c>
      <c r="B144" s="45" t="s">
        <v>2402</v>
      </c>
      <c r="C144" s="46" t="s">
        <v>2137</v>
      </c>
      <c r="D144" s="213">
        <v>67.04</v>
      </c>
      <c r="E144" s="214"/>
    </row>
    <row r="145" ht="35.25" customHeight="1">
      <c r="A145" s="43">
        <v>3036000.0</v>
      </c>
      <c r="B145" s="45" t="s">
        <v>2403</v>
      </c>
      <c r="C145" s="46" t="s">
        <v>2137</v>
      </c>
      <c r="D145" s="213">
        <v>73.84</v>
      </c>
      <c r="E145" s="214"/>
    </row>
    <row r="146" ht="35.25" customHeight="1">
      <c r="A146" s="43">
        <v>3038000.0</v>
      </c>
      <c r="B146" s="45" t="s">
        <v>2404</v>
      </c>
      <c r="C146" s="46" t="s">
        <v>2137</v>
      </c>
      <c r="D146" s="213">
        <v>92.84</v>
      </c>
      <c r="E146" s="214"/>
    </row>
    <row r="147" ht="35.25" customHeight="1">
      <c r="A147" s="43">
        <v>3039000.0</v>
      </c>
      <c r="B147" s="45" t="s">
        <v>2405</v>
      </c>
      <c r="C147" s="46" t="s">
        <v>2137</v>
      </c>
      <c r="D147" s="213">
        <v>157.06</v>
      </c>
      <c r="E147" s="214"/>
    </row>
    <row r="148" ht="35.25" customHeight="1">
      <c r="A148" s="43">
        <v>3040000.0</v>
      </c>
      <c r="B148" s="45" t="s">
        <v>2406</v>
      </c>
      <c r="C148" s="46" t="s">
        <v>2137</v>
      </c>
      <c r="D148" s="213">
        <v>78.99</v>
      </c>
      <c r="E148" s="214"/>
    </row>
    <row r="149" ht="35.25" customHeight="1">
      <c r="A149" s="43">
        <v>3041000.0</v>
      </c>
      <c r="B149" s="45" t="s">
        <v>2407</v>
      </c>
      <c r="C149" s="46" t="s">
        <v>2137</v>
      </c>
      <c r="D149" s="213">
        <v>24.5</v>
      </c>
      <c r="E149" s="214"/>
    </row>
    <row r="150" ht="35.25" customHeight="1">
      <c r="A150" s="43">
        <v>3043000.0</v>
      </c>
      <c r="B150" s="45" t="s">
        <v>2408</v>
      </c>
      <c r="C150" s="46" t="s">
        <v>2137</v>
      </c>
      <c r="D150" s="213">
        <v>30.86</v>
      </c>
      <c r="E150" s="214"/>
    </row>
    <row r="151" ht="35.25" customHeight="1">
      <c r="A151" s="43">
        <v>3046000.0</v>
      </c>
      <c r="B151" s="45" t="s">
        <v>2409</v>
      </c>
      <c r="C151" s="46" t="s">
        <v>2137</v>
      </c>
      <c r="D151" s="213">
        <v>63.51</v>
      </c>
      <c r="E151" s="214"/>
    </row>
    <row r="152" ht="35.25" customHeight="1">
      <c r="A152" s="43">
        <v>3047000.0</v>
      </c>
      <c r="B152" s="45" t="s">
        <v>2410</v>
      </c>
      <c r="C152" s="46" t="s">
        <v>2137</v>
      </c>
      <c r="D152" s="213">
        <v>104.44</v>
      </c>
      <c r="E152" s="214"/>
    </row>
    <row r="153" ht="35.25" customHeight="1">
      <c r="A153" s="43">
        <v>3050000.0</v>
      </c>
      <c r="B153" s="45" t="s">
        <v>2411</v>
      </c>
      <c r="C153" s="46" t="s">
        <v>2137</v>
      </c>
      <c r="D153" s="213">
        <v>62.45</v>
      </c>
      <c r="E153" s="214"/>
    </row>
    <row r="154" ht="35.25" customHeight="1">
      <c r="A154" s="43">
        <v>3051000.0</v>
      </c>
      <c r="B154" s="45" t="s">
        <v>2412</v>
      </c>
      <c r="C154" s="46" t="s">
        <v>2137</v>
      </c>
      <c r="D154" s="213">
        <v>67.52</v>
      </c>
      <c r="E154" s="214"/>
    </row>
    <row r="155" ht="35.25" customHeight="1">
      <c r="A155" s="43">
        <v>3052000.0</v>
      </c>
      <c r="B155" s="45" t="s">
        <v>2413</v>
      </c>
      <c r="C155" s="46" t="s">
        <v>24</v>
      </c>
      <c r="D155" s="213">
        <v>11.61</v>
      </c>
      <c r="E155" s="214"/>
    </row>
    <row r="156" ht="35.25" customHeight="1">
      <c r="A156" s="43">
        <v>3052001.0</v>
      </c>
      <c r="B156" s="45" t="s">
        <v>2414</v>
      </c>
      <c r="C156" s="46" t="s">
        <v>24</v>
      </c>
      <c r="D156" s="213">
        <v>15.07</v>
      </c>
      <c r="E156" s="214"/>
    </row>
    <row r="157" ht="35.25" customHeight="1">
      <c r="A157" s="43">
        <v>3052002.0</v>
      </c>
      <c r="B157" s="45" t="s">
        <v>2415</v>
      </c>
      <c r="C157" s="46" t="s">
        <v>24</v>
      </c>
      <c r="D157" s="213">
        <v>13.74</v>
      </c>
      <c r="E157" s="214"/>
    </row>
    <row r="158" ht="35.25" customHeight="1">
      <c r="A158" s="43">
        <v>3052003.0</v>
      </c>
      <c r="B158" s="45" t="s">
        <v>2416</v>
      </c>
      <c r="C158" s="46" t="s">
        <v>24</v>
      </c>
      <c r="D158" s="213">
        <v>19.78</v>
      </c>
      <c r="E158" s="214"/>
    </row>
    <row r="159" ht="35.25" customHeight="1">
      <c r="A159" s="43">
        <v>3053017.0</v>
      </c>
      <c r="B159" s="45" t="s">
        <v>2417</v>
      </c>
      <c r="C159" s="46" t="s">
        <v>24</v>
      </c>
      <c r="D159" s="213">
        <v>7107.79</v>
      </c>
      <c r="E159" s="214"/>
    </row>
    <row r="160" ht="35.25" customHeight="1">
      <c r="A160" s="43">
        <v>3053018.0</v>
      </c>
      <c r="B160" s="45" t="s">
        <v>2418</v>
      </c>
      <c r="C160" s="46" t="s">
        <v>24</v>
      </c>
      <c r="D160" s="213">
        <v>5934.2</v>
      </c>
      <c r="E160" s="214"/>
    </row>
    <row r="161" ht="35.25" customHeight="1">
      <c r="A161" s="43">
        <v>3054001.0</v>
      </c>
      <c r="B161" s="45" t="s">
        <v>2419</v>
      </c>
      <c r="C161" s="46" t="s">
        <v>2137</v>
      </c>
      <c r="D161" s="213">
        <v>70.24</v>
      </c>
      <c r="E161" s="214"/>
    </row>
    <row r="162" ht="35.25" customHeight="1">
      <c r="A162" s="43">
        <v>3054002.0</v>
      </c>
      <c r="B162" s="45" t="s">
        <v>2420</v>
      </c>
      <c r="C162" s="46" t="s">
        <v>2137</v>
      </c>
      <c r="D162" s="213">
        <v>107.18</v>
      </c>
      <c r="E162" s="214"/>
    </row>
    <row r="163" ht="35.25" customHeight="1">
      <c r="A163" s="43">
        <v>3054003.0</v>
      </c>
      <c r="B163" s="45" t="s">
        <v>2421</v>
      </c>
      <c r="C163" s="46" t="s">
        <v>2137</v>
      </c>
      <c r="D163" s="213">
        <v>188.08</v>
      </c>
      <c r="E163" s="214"/>
    </row>
    <row r="164" ht="35.25" customHeight="1">
      <c r="A164" s="43">
        <v>3054004.0</v>
      </c>
      <c r="B164" s="45" t="s">
        <v>2422</v>
      </c>
      <c r="C164" s="46" t="s">
        <v>2137</v>
      </c>
      <c r="D164" s="213">
        <v>123.36</v>
      </c>
      <c r="E164" s="214"/>
    </row>
    <row r="165" ht="35.25" customHeight="1">
      <c r="A165" s="43">
        <v>3054005.0</v>
      </c>
      <c r="B165" s="45" t="s">
        <v>2423</v>
      </c>
      <c r="C165" s="46" t="s">
        <v>2137</v>
      </c>
      <c r="D165" s="213">
        <v>166.64</v>
      </c>
      <c r="E165" s="214"/>
    </row>
    <row r="166" ht="35.25" customHeight="1">
      <c r="A166" s="43">
        <v>3054006.0</v>
      </c>
      <c r="B166" s="45" t="s">
        <v>2424</v>
      </c>
      <c r="C166" s="46" t="s">
        <v>2137</v>
      </c>
      <c r="D166" s="213">
        <v>176.82</v>
      </c>
      <c r="E166" s="214"/>
    </row>
    <row r="167" ht="35.25" customHeight="1">
      <c r="A167" s="43">
        <v>3054007.0</v>
      </c>
      <c r="B167" s="45" t="s">
        <v>2425</v>
      </c>
      <c r="C167" s="46" t="s">
        <v>2137</v>
      </c>
      <c r="D167" s="213">
        <v>120.82</v>
      </c>
      <c r="E167" s="214"/>
    </row>
    <row r="168" ht="35.25" customHeight="1">
      <c r="A168" s="43">
        <v>3054008.0</v>
      </c>
      <c r="B168" s="45" t="s">
        <v>2426</v>
      </c>
      <c r="C168" s="46" t="s">
        <v>2137</v>
      </c>
      <c r="D168" s="213">
        <v>160.3</v>
      </c>
      <c r="E168" s="214"/>
    </row>
    <row r="169" ht="35.25" customHeight="1">
      <c r="A169" s="43">
        <v>3054009.0</v>
      </c>
      <c r="B169" s="45" t="s">
        <v>2427</v>
      </c>
      <c r="C169" s="46" t="s">
        <v>2137</v>
      </c>
      <c r="D169" s="213">
        <v>215.29</v>
      </c>
      <c r="E169" s="214"/>
    </row>
    <row r="170" ht="35.25" customHeight="1">
      <c r="A170" s="43">
        <v>3054010.0</v>
      </c>
      <c r="B170" s="45" t="s">
        <v>2428</v>
      </c>
      <c r="C170" s="46" t="s">
        <v>2137</v>
      </c>
      <c r="D170" s="213">
        <v>130.49</v>
      </c>
      <c r="E170" s="214"/>
    </row>
    <row r="171" ht="35.25" customHeight="1">
      <c r="A171" s="43">
        <v>3054011.0</v>
      </c>
      <c r="B171" s="45" t="s">
        <v>2429</v>
      </c>
      <c r="C171" s="46" t="s">
        <v>2137</v>
      </c>
      <c r="D171" s="213">
        <v>176.38</v>
      </c>
      <c r="E171" s="214"/>
    </row>
    <row r="172" ht="35.25" customHeight="1">
      <c r="A172" s="43">
        <v>3054012.0</v>
      </c>
      <c r="B172" s="45" t="s">
        <v>2430</v>
      </c>
      <c r="C172" s="46" t="s">
        <v>2137</v>
      </c>
      <c r="D172" s="213">
        <v>213.08</v>
      </c>
      <c r="E172" s="214"/>
    </row>
    <row r="173" ht="35.25" customHeight="1">
      <c r="A173" s="34">
        <v>4000000.0</v>
      </c>
      <c r="B173" s="37" t="s">
        <v>2431</v>
      </c>
      <c r="C173" s="211"/>
      <c r="D173" s="212"/>
      <c r="E173" s="11"/>
    </row>
    <row r="174" ht="35.25" customHeight="1">
      <c r="A174" s="43">
        <v>4001000.0</v>
      </c>
      <c r="B174" s="45" t="s">
        <v>2432</v>
      </c>
      <c r="C174" s="46" t="s">
        <v>30</v>
      </c>
      <c r="D174" s="213">
        <v>78.18</v>
      </c>
      <c r="E174" s="214"/>
    </row>
    <row r="175" ht="35.25" customHeight="1">
      <c r="A175" s="43">
        <v>4002000.0</v>
      </c>
      <c r="B175" s="45" t="s">
        <v>2433</v>
      </c>
      <c r="C175" s="46" t="s">
        <v>30</v>
      </c>
      <c r="D175" s="213">
        <v>85.77</v>
      </c>
      <c r="E175" s="214"/>
    </row>
    <row r="176" ht="35.25" customHeight="1">
      <c r="A176" s="43">
        <v>4003000.0</v>
      </c>
      <c r="B176" s="45" t="s">
        <v>2434</v>
      </c>
      <c r="C176" s="46" t="s">
        <v>30</v>
      </c>
      <c r="D176" s="213">
        <v>98.03</v>
      </c>
      <c r="E176" s="214"/>
    </row>
    <row r="177" ht="35.25" customHeight="1">
      <c r="A177" s="43">
        <v>4004000.0</v>
      </c>
      <c r="B177" s="45" t="s">
        <v>2435</v>
      </c>
      <c r="C177" s="46" t="s">
        <v>30</v>
      </c>
      <c r="D177" s="213">
        <v>19.29</v>
      </c>
      <c r="E177" s="214"/>
    </row>
    <row r="178" ht="35.25" customHeight="1">
      <c r="A178" s="43">
        <v>4005000.0</v>
      </c>
      <c r="B178" s="45" t="s">
        <v>2436</v>
      </c>
      <c r="C178" s="46" t="s">
        <v>30</v>
      </c>
      <c r="D178" s="213">
        <v>18.31</v>
      </c>
      <c r="E178" s="214"/>
    </row>
    <row r="179" ht="35.25" customHeight="1">
      <c r="A179" s="43">
        <v>4006000.0</v>
      </c>
      <c r="B179" s="45" t="s">
        <v>2437</v>
      </c>
      <c r="C179" s="46" t="s">
        <v>30</v>
      </c>
      <c r="D179" s="213">
        <v>122.54</v>
      </c>
      <c r="E179" s="214"/>
    </row>
    <row r="180" ht="35.25" customHeight="1">
      <c r="A180" s="43">
        <v>4007000.0</v>
      </c>
      <c r="B180" s="45" t="s">
        <v>2438</v>
      </c>
      <c r="C180" s="46" t="s">
        <v>30</v>
      </c>
      <c r="D180" s="213">
        <v>8.61</v>
      </c>
      <c r="E180" s="214"/>
    </row>
    <row r="181" ht="35.25" customHeight="1">
      <c r="A181" s="43">
        <v>4008000.0</v>
      </c>
      <c r="B181" s="45" t="s">
        <v>2439</v>
      </c>
      <c r="C181" s="46" t="s">
        <v>30</v>
      </c>
      <c r="D181" s="213">
        <v>16.76</v>
      </c>
      <c r="E181" s="214"/>
    </row>
    <row r="182" ht="35.25" customHeight="1">
      <c r="A182" s="43">
        <v>4009000.0</v>
      </c>
      <c r="B182" s="45" t="s">
        <v>2440</v>
      </c>
      <c r="C182" s="46" t="s">
        <v>30</v>
      </c>
      <c r="D182" s="213">
        <v>20.33</v>
      </c>
      <c r="E182" s="214"/>
    </row>
    <row r="183" ht="35.25" customHeight="1">
      <c r="A183" s="43">
        <v>4010000.0</v>
      </c>
      <c r="B183" s="45" t="s">
        <v>2441</v>
      </c>
      <c r="C183" s="46" t="s">
        <v>30</v>
      </c>
      <c r="D183" s="213">
        <v>19.05</v>
      </c>
      <c r="E183" s="214"/>
    </row>
    <row r="184" ht="35.25" customHeight="1">
      <c r="A184" s="43">
        <v>4011000.0</v>
      </c>
      <c r="B184" s="45" t="s">
        <v>2442</v>
      </c>
      <c r="C184" s="46" t="s">
        <v>30</v>
      </c>
      <c r="D184" s="213">
        <v>22.8</v>
      </c>
      <c r="E184" s="214"/>
    </row>
    <row r="185" ht="35.25" customHeight="1">
      <c r="A185" s="43">
        <v>4012000.0</v>
      </c>
      <c r="B185" s="45" t="s">
        <v>2443</v>
      </c>
      <c r="C185" s="46" t="s">
        <v>30</v>
      </c>
      <c r="D185" s="213">
        <v>13.22</v>
      </c>
      <c r="E185" s="214"/>
    </row>
    <row r="186" ht="35.25" customHeight="1">
      <c r="A186" s="43">
        <v>4014000.0</v>
      </c>
      <c r="B186" s="45" t="s">
        <v>2444</v>
      </c>
      <c r="C186" s="46" t="s">
        <v>30</v>
      </c>
      <c r="D186" s="213">
        <v>15.99</v>
      </c>
      <c r="E186" s="214"/>
    </row>
    <row r="187" ht="35.25" customHeight="1">
      <c r="A187" s="43">
        <v>4015000.0</v>
      </c>
      <c r="B187" s="45" t="s">
        <v>2445</v>
      </c>
      <c r="C187" s="46" t="s">
        <v>30</v>
      </c>
      <c r="D187" s="213">
        <v>15.38</v>
      </c>
      <c r="E187" s="214"/>
    </row>
    <row r="188" ht="35.25" customHeight="1">
      <c r="A188" s="43">
        <v>4016000.0</v>
      </c>
      <c r="B188" s="45" t="s">
        <v>2446</v>
      </c>
      <c r="C188" s="46" t="s">
        <v>30</v>
      </c>
      <c r="D188" s="213">
        <v>11.7</v>
      </c>
      <c r="E188" s="214"/>
    </row>
    <row r="189" ht="35.25" customHeight="1">
      <c r="A189" s="43">
        <v>4031000.0</v>
      </c>
      <c r="B189" s="45" t="s">
        <v>2447</v>
      </c>
      <c r="C189" s="46" t="s">
        <v>30</v>
      </c>
      <c r="D189" s="213">
        <v>31.97</v>
      </c>
      <c r="E189" s="214"/>
    </row>
    <row r="190" ht="35.25" customHeight="1">
      <c r="A190" s="43">
        <v>4032000.0</v>
      </c>
      <c r="B190" s="45" t="s">
        <v>2448</v>
      </c>
      <c r="C190" s="46" t="s">
        <v>30</v>
      </c>
      <c r="D190" s="213">
        <v>8.9</v>
      </c>
      <c r="E190" s="214"/>
    </row>
    <row r="191" ht="35.25" customHeight="1">
      <c r="A191" s="43">
        <v>4033000.0</v>
      </c>
      <c r="B191" s="45" t="s">
        <v>2449</v>
      </c>
      <c r="C191" s="46" t="s">
        <v>21</v>
      </c>
      <c r="D191" s="213">
        <v>1.75</v>
      </c>
      <c r="E191" s="214"/>
    </row>
    <row r="192" ht="35.25" customHeight="1">
      <c r="A192" s="43">
        <v>4033010.0</v>
      </c>
      <c r="B192" s="45" t="s">
        <v>38</v>
      </c>
      <c r="C192" s="46" t="s">
        <v>24</v>
      </c>
      <c r="D192" s="213">
        <v>222.81</v>
      </c>
      <c r="E192" s="214"/>
    </row>
    <row r="193" ht="35.25" customHeight="1">
      <c r="A193" s="43">
        <v>4033011.0</v>
      </c>
      <c r="B193" s="45" t="s">
        <v>39</v>
      </c>
      <c r="C193" s="46" t="s">
        <v>24</v>
      </c>
      <c r="D193" s="213">
        <v>577.39</v>
      </c>
      <c r="E193" s="214"/>
    </row>
    <row r="194" ht="35.25" customHeight="1">
      <c r="A194" s="43">
        <v>4033012.0</v>
      </c>
      <c r="B194" s="45" t="s">
        <v>40</v>
      </c>
      <c r="C194" s="46" t="s">
        <v>24</v>
      </c>
      <c r="D194" s="213">
        <v>721.74</v>
      </c>
      <c r="E194" s="214"/>
    </row>
    <row r="195" ht="35.25" customHeight="1">
      <c r="A195" s="43">
        <v>4033013.0</v>
      </c>
      <c r="B195" s="45" t="s">
        <v>2450</v>
      </c>
      <c r="C195" s="46" t="s">
        <v>24</v>
      </c>
      <c r="D195" s="213">
        <v>866.09</v>
      </c>
      <c r="E195" s="214"/>
    </row>
    <row r="196" ht="35.25" customHeight="1">
      <c r="A196" s="43">
        <v>4033014.0</v>
      </c>
      <c r="B196" s="45" t="s">
        <v>42</v>
      </c>
      <c r="C196" s="46" t="s">
        <v>24</v>
      </c>
      <c r="D196" s="213">
        <v>1010.43</v>
      </c>
      <c r="E196" s="214"/>
    </row>
    <row r="197" ht="35.25" customHeight="1">
      <c r="A197" s="43">
        <v>4035000.0</v>
      </c>
      <c r="B197" s="45" t="s">
        <v>2451</v>
      </c>
      <c r="C197" s="46" t="s">
        <v>21</v>
      </c>
      <c r="D197" s="213">
        <v>6.12</v>
      </c>
      <c r="E197" s="214"/>
    </row>
    <row r="198" ht="35.25" customHeight="1">
      <c r="A198" s="43">
        <v>4060000.0</v>
      </c>
      <c r="B198" s="45" t="s">
        <v>2452</v>
      </c>
      <c r="C198" s="46" t="s">
        <v>37</v>
      </c>
      <c r="D198" s="213">
        <v>1.89</v>
      </c>
      <c r="E198" s="214"/>
    </row>
    <row r="199" ht="35.25" customHeight="1">
      <c r="A199" s="43">
        <v>4061000.0</v>
      </c>
      <c r="B199" s="45" t="s">
        <v>2453</v>
      </c>
      <c r="C199" s="46" t="s">
        <v>37</v>
      </c>
      <c r="D199" s="213">
        <v>1.29</v>
      </c>
      <c r="E199" s="214"/>
    </row>
    <row r="200" ht="35.25" customHeight="1">
      <c r="A200" s="43">
        <v>4062000.0</v>
      </c>
      <c r="B200" s="45" t="s">
        <v>2454</v>
      </c>
      <c r="C200" s="46" t="s">
        <v>2455</v>
      </c>
      <c r="D200" s="213">
        <v>3.06</v>
      </c>
      <c r="E200" s="214"/>
    </row>
    <row r="201" ht="35.25" customHeight="1">
      <c r="A201" s="43">
        <v>4063000.0</v>
      </c>
      <c r="B201" s="45" t="s">
        <v>2456</v>
      </c>
      <c r="C201" s="46" t="s">
        <v>2457</v>
      </c>
      <c r="D201" s="213">
        <v>183.49</v>
      </c>
      <c r="E201" s="214"/>
    </row>
    <row r="202" ht="35.25" customHeight="1">
      <c r="A202" s="43">
        <v>4064000.0</v>
      </c>
      <c r="B202" s="45" t="s">
        <v>2458</v>
      </c>
      <c r="C202" s="46" t="s">
        <v>2457</v>
      </c>
      <c r="D202" s="213">
        <v>124.28</v>
      </c>
      <c r="E202" s="214"/>
    </row>
    <row r="203" ht="35.25" customHeight="1">
      <c r="A203" s="43">
        <v>4065000.0</v>
      </c>
      <c r="B203" s="45" t="s">
        <v>2459</v>
      </c>
      <c r="C203" s="46" t="s">
        <v>2457</v>
      </c>
      <c r="D203" s="213">
        <v>414.26</v>
      </c>
      <c r="E203" s="214"/>
    </row>
    <row r="204" ht="35.25" customHeight="1">
      <c r="A204" s="43">
        <v>4102001.0</v>
      </c>
      <c r="B204" s="45" t="s">
        <v>2460</v>
      </c>
      <c r="C204" s="46" t="s">
        <v>2461</v>
      </c>
      <c r="D204" s="213">
        <v>35.13</v>
      </c>
      <c r="E204" s="214"/>
    </row>
    <row r="205" ht="35.25" customHeight="1">
      <c r="A205" s="34">
        <v>5000000.0</v>
      </c>
      <c r="B205" s="37" t="s">
        <v>2462</v>
      </c>
      <c r="C205" s="211"/>
      <c r="D205" s="212"/>
      <c r="E205" s="11"/>
    </row>
    <row r="206" ht="35.25" customHeight="1">
      <c r="A206" s="43">
        <v>5001000.0</v>
      </c>
      <c r="B206" s="45" t="s">
        <v>2463</v>
      </c>
      <c r="C206" s="46" t="s">
        <v>87</v>
      </c>
      <c r="D206" s="213">
        <v>10.66</v>
      </c>
      <c r="E206" s="214"/>
    </row>
    <row r="207" ht="35.25" customHeight="1">
      <c r="A207" s="43">
        <v>5002000.0</v>
      </c>
      <c r="B207" s="45" t="s">
        <v>2464</v>
      </c>
      <c r="C207" s="46" t="s">
        <v>21</v>
      </c>
      <c r="D207" s="213">
        <v>19.14</v>
      </c>
      <c r="E207" s="214"/>
    </row>
    <row r="208" ht="35.25" customHeight="1">
      <c r="A208" s="43">
        <v>5003000.0</v>
      </c>
      <c r="B208" s="45" t="s">
        <v>2465</v>
      </c>
      <c r="C208" s="46" t="s">
        <v>21</v>
      </c>
      <c r="D208" s="213">
        <v>32.97</v>
      </c>
      <c r="E208" s="214"/>
    </row>
    <row r="209" ht="35.25" customHeight="1">
      <c r="A209" s="43">
        <v>5004000.0</v>
      </c>
      <c r="B209" s="45" t="s">
        <v>2466</v>
      </c>
      <c r="C209" s="46" t="s">
        <v>21</v>
      </c>
      <c r="D209" s="213">
        <v>21.43</v>
      </c>
      <c r="E209" s="214"/>
    </row>
    <row r="210" ht="35.25" customHeight="1">
      <c r="A210" s="43">
        <v>5005000.0</v>
      </c>
      <c r="B210" s="45" t="s">
        <v>2467</v>
      </c>
      <c r="C210" s="46" t="s">
        <v>21</v>
      </c>
      <c r="D210" s="213">
        <v>5.26</v>
      </c>
      <c r="E210" s="214"/>
    </row>
    <row r="211" ht="35.25" customHeight="1">
      <c r="A211" s="43">
        <v>5006000.0</v>
      </c>
      <c r="B211" s="45" t="s">
        <v>2468</v>
      </c>
      <c r="C211" s="46" t="s">
        <v>30</v>
      </c>
      <c r="D211" s="213">
        <v>239.86</v>
      </c>
      <c r="E211" s="214"/>
    </row>
    <row r="212" ht="35.25" customHeight="1">
      <c r="A212" s="43">
        <v>5007000.0</v>
      </c>
      <c r="B212" s="45" t="s">
        <v>2469</v>
      </c>
      <c r="C212" s="46" t="s">
        <v>21</v>
      </c>
      <c r="D212" s="213">
        <v>3.73</v>
      </c>
      <c r="E212" s="214"/>
    </row>
    <row r="213" ht="35.25" customHeight="1">
      <c r="A213" s="43">
        <v>5008000.0</v>
      </c>
      <c r="B213" s="45" t="s">
        <v>2470</v>
      </c>
      <c r="C213" s="46" t="s">
        <v>87</v>
      </c>
      <c r="D213" s="213">
        <v>28.25</v>
      </c>
      <c r="E213" s="214"/>
    </row>
    <row r="214" ht="35.25" customHeight="1">
      <c r="A214" s="43">
        <v>5009000.0</v>
      </c>
      <c r="B214" s="45" t="s">
        <v>2471</v>
      </c>
      <c r="C214" s="46" t="s">
        <v>87</v>
      </c>
      <c r="D214" s="213">
        <v>48.84</v>
      </c>
      <c r="E214" s="214"/>
    </row>
    <row r="215" ht="35.25" customHeight="1">
      <c r="A215" s="43">
        <v>5010000.0</v>
      </c>
      <c r="B215" s="45" t="s">
        <v>2472</v>
      </c>
      <c r="C215" s="46" t="s">
        <v>21</v>
      </c>
      <c r="D215" s="213">
        <v>30.99</v>
      </c>
      <c r="E215" s="214"/>
    </row>
    <row r="216" ht="35.25" customHeight="1">
      <c r="A216" s="43">
        <v>5011000.0</v>
      </c>
      <c r="B216" s="45" t="s">
        <v>2473</v>
      </c>
      <c r="C216" s="46" t="s">
        <v>21</v>
      </c>
      <c r="D216" s="213">
        <v>23.89</v>
      </c>
      <c r="E216" s="214"/>
    </row>
    <row r="217" ht="35.25" customHeight="1">
      <c r="A217" s="43">
        <v>5013000.0</v>
      </c>
      <c r="B217" s="45" t="s">
        <v>2474</v>
      </c>
      <c r="C217" s="46" t="s">
        <v>30</v>
      </c>
      <c r="D217" s="213">
        <v>512.55</v>
      </c>
      <c r="E217" s="214"/>
    </row>
    <row r="218" ht="35.25" customHeight="1">
      <c r="A218" s="43">
        <v>5014000.0</v>
      </c>
      <c r="B218" s="45" t="s">
        <v>2475</v>
      </c>
      <c r="C218" s="46" t="s">
        <v>19</v>
      </c>
      <c r="D218" s="213" t="s">
        <v>19</v>
      </c>
      <c r="E218" s="11"/>
    </row>
    <row r="219" ht="35.25" customHeight="1">
      <c r="A219" s="43">
        <v>5014001.0</v>
      </c>
      <c r="B219" s="45" t="s">
        <v>2476</v>
      </c>
      <c r="C219" s="46" t="s">
        <v>87</v>
      </c>
      <c r="D219" s="213">
        <v>51.01</v>
      </c>
      <c r="E219" s="214"/>
    </row>
    <row r="220" ht="35.25" customHeight="1">
      <c r="A220" s="43">
        <v>5014002.0</v>
      </c>
      <c r="B220" s="45" t="s">
        <v>2477</v>
      </c>
      <c r="C220" s="46" t="s">
        <v>87</v>
      </c>
      <c r="D220" s="213">
        <v>53.06</v>
      </c>
      <c r="E220" s="214"/>
    </row>
    <row r="221" ht="35.25" customHeight="1">
      <c r="A221" s="43">
        <v>5014003.0</v>
      </c>
      <c r="B221" s="45" t="s">
        <v>2478</v>
      </c>
      <c r="C221" s="46" t="s">
        <v>87</v>
      </c>
      <c r="D221" s="213">
        <v>78.83</v>
      </c>
      <c r="E221" s="214"/>
    </row>
    <row r="222" ht="35.25" customHeight="1">
      <c r="A222" s="43">
        <v>5014004.0</v>
      </c>
      <c r="B222" s="45" t="s">
        <v>2479</v>
      </c>
      <c r="C222" s="46" t="s">
        <v>21</v>
      </c>
      <c r="D222" s="213">
        <v>330.97</v>
      </c>
      <c r="E222" s="214"/>
    </row>
    <row r="223" ht="35.25" customHeight="1">
      <c r="A223" s="43">
        <v>5014005.0</v>
      </c>
      <c r="B223" s="45" t="s">
        <v>2480</v>
      </c>
      <c r="C223" s="46" t="s">
        <v>21</v>
      </c>
      <c r="D223" s="213">
        <v>330.97</v>
      </c>
      <c r="E223" s="214"/>
    </row>
    <row r="224" ht="35.25" customHeight="1">
      <c r="A224" s="43">
        <v>5014006.0</v>
      </c>
      <c r="B224" s="45" t="s">
        <v>2481</v>
      </c>
      <c r="C224" s="46" t="s">
        <v>21</v>
      </c>
      <c r="D224" s="213">
        <v>330.97</v>
      </c>
      <c r="E224" s="214"/>
    </row>
    <row r="225" ht="35.25" customHeight="1">
      <c r="A225" s="43">
        <v>5014101.0</v>
      </c>
      <c r="B225" s="45" t="s">
        <v>2482</v>
      </c>
      <c r="C225" s="46" t="s">
        <v>87</v>
      </c>
      <c r="D225" s="213">
        <v>76.55</v>
      </c>
      <c r="E225" s="214"/>
    </row>
    <row r="226" ht="35.25" customHeight="1">
      <c r="A226" s="43">
        <v>5016000.0</v>
      </c>
      <c r="B226" s="45" t="s">
        <v>2483</v>
      </c>
      <c r="C226" s="46" t="s">
        <v>87</v>
      </c>
      <c r="D226" s="213">
        <v>39.06</v>
      </c>
      <c r="E226" s="214"/>
    </row>
    <row r="227" ht="35.25" customHeight="1">
      <c r="A227" s="43">
        <v>5017000.0</v>
      </c>
      <c r="B227" s="45" t="s">
        <v>2484</v>
      </c>
      <c r="C227" s="46" t="s">
        <v>87</v>
      </c>
      <c r="D227" s="213">
        <v>38.05</v>
      </c>
      <c r="E227" s="214"/>
    </row>
    <row r="228" ht="35.25" customHeight="1">
      <c r="A228" s="43">
        <v>5018000.0</v>
      </c>
      <c r="B228" s="45" t="s">
        <v>2485</v>
      </c>
      <c r="C228" s="46" t="s">
        <v>24</v>
      </c>
      <c r="D228" s="213">
        <v>41.95</v>
      </c>
      <c r="E228" s="214"/>
    </row>
    <row r="229" ht="35.25" customHeight="1">
      <c r="A229" s="43">
        <v>5019000.0</v>
      </c>
      <c r="B229" s="45" t="s">
        <v>2486</v>
      </c>
      <c r="C229" s="46" t="s">
        <v>19</v>
      </c>
      <c r="D229" s="213" t="s">
        <v>19</v>
      </c>
      <c r="E229" s="11"/>
    </row>
    <row r="230" ht="35.25" customHeight="1">
      <c r="A230" s="43">
        <v>5019001.0</v>
      </c>
      <c r="B230" s="45" t="s">
        <v>2487</v>
      </c>
      <c r="C230" s="46" t="s">
        <v>30</v>
      </c>
      <c r="D230" s="213">
        <v>648.07</v>
      </c>
      <c r="E230" s="214"/>
    </row>
    <row r="231" ht="35.25" customHeight="1">
      <c r="A231" s="43">
        <v>5019002.0</v>
      </c>
      <c r="B231" s="45" t="s">
        <v>2488</v>
      </c>
      <c r="C231" s="46" t="s">
        <v>30</v>
      </c>
      <c r="D231" s="213">
        <v>657.7</v>
      </c>
      <c r="E231" s="214"/>
    </row>
    <row r="232" ht="35.25" customHeight="1">
      <c r="A232" s="43">
        <v>5020000.0</v>
      </c>
      <c r="B232" s="45" t="s">
        <v>2489</v>
      </c>
      <c r="C232" s="46" t="s">
        <v>30</v>
      </c>
      <c r="D232" s="213">
        <v>260.28</v>
      </c>
      <c r="E232" s="214"/>
    </row>
    <row r="233" ht="35.25" customHeight="1">
      <c r="A233" s="43">
        <v>5021000.0</v>
      </c>
      <c r="B233" s="45" t="s">
        <v>2490</v>
      </c>
      <c r="C233" s="46" t="s">
        <v>19</v>
      </c>
      <c r="D233" s="213" t="s">
        <v>19</v>
      </c>
      <c r="E233" s="11"/>
    </row>
    <row r="234" ht="35.25" customHeight="1">
      <c r="A234" s="43">
        <v>5021001.0</v>
      </c>
      <c r="B234" s="45" t="s">
        <v>2490</v>
      </c>
      <c r="C234" s="46" t="s">
        <v>30</v>
      </c>
      <c r="D234" s="213">
        <v>373.97</v>
      </c>
      <c r="E234" s="214"/>
    </row>
    <row r="235" ht="35.25" customHeight="1">
      <c r="A235" s="43">
        <v>5021002.0</v>
      </c>
      <c r="B235" s="45" t="s">
        <v>2491</v>
      </c>
      <c r="C235" s="46" t="s">
        <v>30</v>
      </c>
      <c r="D235" s="213">
        <v>254.37</v>
      </c>
      <c r="E235" s="214"/>
    </row>
    <row r="236" ht="35.25" customHeight="1">
      <c r="A236" s="43">
        <v>5022000.0</v>
      </c>
      <c r="B236" s="45" t="s">
        <v>2492</v>
      </c>
      <c r="C236" s="46" t="s">
        <v>30</v>
      </c>
      <c r="D236" s="213">
        <v>226.99</v>
      </c>
      <c r="E236" s="214"/>
    </row>
    <row r="237" ht="35.25" customHeight="1">
      <c r="A237" s="43">
        <v>5023000.0</v>
      </c>
      <c r="B237" s="45" t="s">
        <v>2493</v>
      </c>
      <c r="C237" s="46" t="s">
        <v>30</v>
      </c>
      <c r="D237" s="213">
        <v>530.43</v>
      </c>
      <c r="E237" s="214"/>
    </row>
    <row r="238" ht="35.25" customHeight="1">
      <c r="A238" s="43">
        <v>5024000.0</v>
      </c>
      <c r="B238" s="45" t="s">
        <v>2494</v>
      </c>
      <c r="C238" s="46" t="s">
        <v>19</v>
      </c>
      <c r="D238" s="213" t="s">
        <v>19</v>
      </c>
      <c r="E238" s="11"/>
    </row>
    <row r="239" ht="35.25" customHeight="1">
      <c r="A239" s="43">
        <v>5024001.0</v>
      </c>
      <c r="B239" s="45" t="s">
        <v>2494</v>
      </c>
      <c r="C239" s="46" t="s">
        <v>30</v>
      </c>
      <c r="D239" s="213">
        <v>936.64</v>
      </c>
      <c r="E239" s="214"/>
    </row>
    <row r="240" ht="35.25" customHeight="1">
      <c r="A240" s="43">
        <v>5024002.0</v>
      </c>
      <c r="B240" s="45" t="s">
        <v>2495</v>
      </c>
      <c r="C240" s="46" t="s">
        <v>30</v>
      </c>
      <c r="D240" s="213">
        <v>995.45</v>
      </c>
      <c r="E240" s="214"/>
    </row>
    <row r="241" ht="35.25" customHeight="1">
      <c r="A241" s="43">
        <v>5025000.0</v>
      </c>
      <c r="B241" s="45" t="s">
        <v>2496</v>
      </c>
      <c r="C241" s="46" t="s">
        <v>19</v>
      </c>
      <c r="D241" s="213" t="s">
        <v>19</v>
      </c>
      <c r="E241" s="11"/>
    </row>
    <row r="242" ht="35.25" customHeight="1">
      <c r="A242" s="43">
        <v>5025001.0</v>
      </c>
      <c r="B242" s="45" t="s">
        <v>2497</v>
      </c>
      <c r="C242" s="46" t="s">
        <v>30</v>
      </c>
      <c r="D242" s="213">
        <v>1118.48</v>
      </c>
      <c r="E242" s="214"/>
    </row>
    <row r="243" ht="35.25" customHeight="1">
      <c r="A243" s="43">
        <v>5025002.0</v>
      </c>
      <c r="B243" s="45" t="s">
        <v>2498</v>
      </c>
      <c r="C243" s="46" t="s">
        <v>30</v>
      </c>
      <c r="D243" s="213">
        <v>1312.54</v>
      </c>
      <c r="E243" s="214"/>
    </row>
    <row r="244" ht="35.25" customHeight="1">
      <c r="A244" s="43">
        <v>5026000.0</v>
      </c>
      <c r="B244" s="45" t="s">
        <v>2499</v>
      </c>
      <c r="C244" s="46" t="s">
        <v>21</v>
      </c>
      <c r="D244" s="213">
        <v>6.72</v>
      </c>
      <c r="E244" s="214"/>
    </row>
    <row r="245" ht="35.25" customHeight="1">
      <c r="A245" s="43">
        <v>5027000.0</v>
      </c>
      <c r="B245" s="45" t="s">
        <v>2500</v>
      </c>
      <c r="C245" s="46" t="s">
        <v>21</v>
      </c>
      <c r="D245" s="213">
        <v>13.68</v>
      </c>
      <c r="E245" s="214"/>
    </row>
    <row r="246" ht="35.25" customHeight="1">
      <c r="A246" s="43">
        <v>5028000.0</v>
      </c>
      <c r="B246" s="45" t="s">
        <v>2501</v>
      </c>
      <c r="C246" s="46" t="s">
        <v>30</v>
      </c>
      <c r="D246" s="213">
        <v>1569.18</v>
      </c>
      <c r="E246" s="214"/>
    </row>
    <row r="247" ht="35.25" customHeight="1">
      <c r="A247" s="43">
        <v>5028001.0</v>
      </c>
      <c r="B247" s="45" t="s">
        <v>2502</v>
      </c>
      <c r="C247" s="46" t="s">
        <v>30</v>
      </c>
      <c r="D247" s="213">
        <v>144.08</v>
      </c>
      <c r="E247" s="214"/>
    </row>
    <row r="248" ht="35.25" customHeight="1">
      <c r="A248" s="43">
        <v>5029000.0</v>
      </c>
      <c r="B248" s="45" t="s">
        <v>2503</v>
      </c>
      <c r="C248" s="46" t="s">
        <v>30</v>
      </c>
      <c r="D248" s="213">
        <v>1477.28</v>
      </c>
      <c r="E248" s="214"/>
    </row>
    <row r="249" ht="35.25" customHeight="1">
      <c r="A249" s="43">
        <v>5030000.0</v>
      </c>
      <c r="B249" s="45" t="s">
        <v>2504</v>
      </c>
      <c r="C249" s="46" t="s">
        <v>30</v>
      </c>
      <c r="D249" s="213">
        <v>1384.41</v>
      </c>
      <c r="E249" s="214"/>
    </row>
    <row r="250" ht="35.25" customHeight="1">
      <c r="A250" s="43">
        <v>5031000.0</v>
      </c>
      <c r="B250" s="45" t="s">
        <v>2505</v>
      </c>
      <c r="C250" s="46" t="s">
        <v>21</v>
      </c>
      <c r="D250" s="213">
        <v>73.62</v>
      </c>
      <c r="E250" s="214"/>
    </row>
    <row r="251" ht="35.25" customHeight="1">
      <c r="A251" s="43">
        <v>5032000.0</v>
      </c>
      <c r="B251" s="45" t="s">
        <v>2506</v>
      </c>
      <c r="C251" s="46" t="s">
        <v>21</v>
      </c>
      <c r="D251" s="213">
        <v>342.19</v>
      </c>
      <c r="E251" s="214"/>
    </row>
    <row r="252" ht="35.25" customHeight="1">
      <c r="A252" s="43">
        <v>5033000.0</v>
      </c>
      <c r="B252" s="45" t="s">
        <v>2507</v>
      </c>
      <c r="C252" s="46" t="s">
        <v>21</v>
      </c>
      <c r="D252" s="213">
        <v>361.96</v>
      </c>
      <c r="E252" s="214"/>
    </row>
    <row r="253" ht="35.25" customHeight="1">
      <c r="A253" s="43">
        <v>5034000.0</v>
      </c>
      <c r="B253" s="45" t="s">
        <v>2508</v>
      </c>
      <c r="C253" s="46" t="s">
        <v>21</v>
      </c>
      <c r="D253" s="213">
        <v>80.36</v>
      </c>
      <c r="E253" s="214"/>
    </row>
    <row r="254" ht="35.25" customHeight="1">
      <c r="A254" s="43">
        <v>5035000.0</v>
      </c>
      <c r="B254" s="45" t="s">
        <v>2509</v>
      </c>
      <c r="C254" s="46" t="s">
        <v>21</v>
      </c>
      <c r="D254" s="213">
        <v>57.89</v>
      </c>
      <c r="E254" s="214"/>
    </row>
    <row r="255" ht="35.25" customHeight="1">
      <c r="A255" s="43">
        <v>5036000.0</v>
      </c>
      <c r="B255" s="45" t="s">
        <v>2510</v>
      </c>
      <c r="C255" s="46" t="s">
        <v>21</v>
      </c>
      <c r="D255" s="213">
        <v>14.7</v>
      </c>
      <c r="E255" s="214"/>
    </row>
    <row r="256" ht="35.25" customHeight="1">
      <c r="A256" s="43">
        <v>5037000.0</v>
      </c>
      <c r="B256" s="45" t="s">
        <v>2511</v>
      </c>
      <c r="C256" s="46" t="s">
        <v>21</v>
      </c>
      <c r="D256" s="213">
        <v>18.11</v>
      </c>
      <c r="E256" s="214"/>
    </row>
    <row r="257" ht="35.25" customHeight="1">
      <c r="A257" s="43">
        <v>5038000.0</v>
      </c>
      <c r="B257" s="45" t="s">
        <v>2512</v>
      </c>
      <c r="C257" s="46" t="s">
        <v>21</v>
      </c>
      <c r="D257" s="213">
        <v>18.79</v>
      </c>
      <c r="E257" s="214"/>
    </row>
    <row r="258" ht="35.25" customHeight="1">
      <c r="A258" s="43">
        <v>5039000.0</v>
      </c>
      <c r="B258" s="45" t="s">
        <v>2513</v>
      </c>
      <c r="C258" s="46" t="s">
        <v>21</v>
      </c>
      <c r="D258" s="213">
        <v>53.51</v>
      </c>
      <c r="E258" s="214"/>
    </row>
    <row r="259" ht="35.25" customHeight="1">
      <c r="A259" s="43">
        <v>5040000.0</v>
      </c>
      <c r="B259" s="45" t="s">
        <v>2514</v>
      </c>
      <c r="C259" s="46" t="s">
        <v>2515</v>
      </c>
      <c r="D259" s="213">
        <v>0.75</v>
      </c>
      <c r="E259" s="214"/>
    </row>
    <row r="260" ht="35.25" customHeight="1">
      <c r="A260" s="43">
        <v>5042000.0</v>
      </c>
      <c r="B260" s="45" t="s">
        <v>2516</v>
      </c>
      <c r="C260" s="46" t="s">
        <v>30</v>
      </c>
      <c r="D260" s="213">
        <v>711.81</v>
      </c>
      <c r="E260" s="214"/>
    </row>
    <row r="261" ht="35.25" customHeight="1">
      <c r="A261" s="43">
        <v>5043000.0</v>
      </c>
      <c r="B261" s="45" t="s">
        <v>2517</v>
      </c>
      <c r="C261" s="46" t="s">
        <v>21</v>
      </c>
      <c r="D261" s="213">
        <v>331.19</v>
      </c>
      <c r="E261" s="214"/>
    </row>
    <row r="262" ht="35.25" customHeight="1">
      <c r="A262" s="43">
        <v>5044000.0</v>
      </c>
      <c r="B262" s="45" t="s">
        <v>2518</v>
      </c>
      <c r="C262" s="46" t="s">
        <v>21</v>
      </c>
      <c r="D262" s="213">
        <v>278.0</v>
      </c>
      <c r="E262" s="214"/>
    </row>
    <row r="263" ht="35.25" customHeight="1">
      <c r="A263" s="43">
        <v>5045000.0</v>
      </c>
      <c r="B263" s="45" t="s">
        <v>2519</v>
      </c>
      <c r="C263" s="46" t="s">
        <v>21</v>
      </c>
      <c r="D263" s="213">
        <v>23.69</v>
      </c>
      <c r="E263" s="214"/>
    </row>
    <row r="264" ht="35.25" customHeight="1">
      <c r="A264" s="43">
        <v>5046000.0</v>
      </c>
      <c r="B264" s="45" t="s">
        <v>2520</v>
      </c>
      <c r="C264" s="46" t="s">
        <v>30</v>
      </c>
      <c r="D264" s="213">
        <v>145.44</v>
      </c>
      <c r="E264" s="214"/>
    </row>
    <row r="265" ht="35.25" customHeight="1">
      <c r="A265" s="43">
        <v>5047000.0</v>
      </c>
      <c r="B265" s="45" t="s">
        <v>2521</v>
      </c>
      <c r="C265" s="46" t="s">
        <v>30</v>
      </c>
      <c r="D265" s="213">
        <v>241.18</v>
      </c>
      <c r="E265" s="214"/>
    </row>
    <row r="266" ht="35.25" customHeight="1">
      <c r="A266" s="43">
        <v>5048000.0</v>
      </c>
      <c r="B266" s="45" t="s">
        <v>2522</v>
      </c>
      <c r="C266" s="46" t="s">
        <v>30</v>
      </c>
      <c r="D266" s="213">
        <v>258.74</v>
      </c>
      <c r="E266" s="214"/>
    </row>
    <row r="267" ht="35.25" customHeight="1">
      <c r="A267" s="43">
        <v>5050000.0</v>
      </c>
      <c r="B267" s="45" t="s">
        <v>2523</v>
      </c>
      <c r="C267" s="46" t="s">
        <v>30</v>
      </c>
      <c r="D267" s="213">
        <v>89.99</v>
      </c>
      <c r="E267" s="214"/>
    </row>
    <row r="268" ht="35.25" customHeight="1">
      <c r="A268" s="43">
        <v>5051000.0</v>
      </c>
      <c r="B268" s="45" t="s">
        <v>2524</v>
      </c>
      <c r="C268" s="46" t="s">
        <v>30</v>
      </c>
      <c r="D268" s="213">
        <v>98.49</v>
      </c>
      <c r="E268" s="214"/>
    </row>
    <row r="269" ht="35.25" customHeight="1">
      <c r="A269" s="43">
        <v>5052000.0</v>
      </c>
      <c r="B269" s="45" t="s">
        <v>2525</v>
      </c>
      <c r="C269" s="46" t="s">
        <v>30</v>
      </c>
      <c r="D269" s="213">
        <v>106.99</v>
      </c>
      <c r="E269" s="214"/>
    </row>
    <row r="270" ht="35.25" customHeight="1">
      <c r="A270" s="43">
        <v>5054000.0</v>
      </c>
      <c r="B270" s="45" t="s">
        <v>2526</v>
      </c>
      <c r="C270" s="46" t="s">
        <v>30</v>
      </c>
      <c r="D270" s="213">
        <v>65.48</v>
      </c>
      <c r="E270" s="214"/>
    </row>
    <row r="271" ht="35.25" customHeight="1">
      <c r="A271" s="43">
        <v>5055000.0</v>
      </c>
      <c r="B271" s="45" t="s">
        <v>2527</v>
      </c>
      <c r="C271" s="46" t="s">
        <v>30</v>
      </c>
      <c r="D271" s="213">
        <v>76.25</v>
      </c>
      <c r="E271" s="214"/>
    </row>
    <row r="272" ht="35.25" customHeight="1">
      <c r="A272" s="43">
        <v>5056000.0</v>
      </c>
      <c r="B272" s="45" t="s">
        <v>2528</v>
      </c>
      <c r="C272" s="46" t="s">
        <v>30</v>
      </c>
      <c r="D272" s="213">
        <v>86.99</v>
      </c>
      <c r="E272" s="214"/>
    </row>
    <row r="273" ht="35.25" customHeight="1">
      <c r="A273" s="43">
        <v>5057000.0</v>
      </c>
      <c r="B273" s="45" t="s">
        <v>2529</v>
      </c>
      <c r="C273" s="46" t="s">
        <v>30</v>
      </c>
      <c r="D273" s="213">
        <v>97.76</v>
      </c>
      <c r="E273" s="214"/>
    </row>
    <row r="274" ht="35.25" customHeight="1">
      <c r="A274" s="43">
        <v>5059000.0</v>
      </c>
      <c r="B274" s="45" t="s">
        <v>2530</v>
      </c>
      <c r="C274" s="46" t="s">
        <v>30</v>
      </c>
      <c r="D274" s="213">
        <v>76.52</v>
      </c>
      <c r="E274" s="214"/>
    </row>
    <row r="275" ht="35.25" customHeight="1">
      <c r="A275" s="43">
        <v>5060000.0</v>
      </c>
      <c r="B275" s="45" t="s">
        <v>2531</v>
      </c>
      <c r="C275" s="46" t="s">
        <v>30</v>
      </c>
      <c r="D275" s="213">
        <v>90.97</v>
      </c>
      <c r="E275" s="214"/>
    </row>
    <row r="276" ht="35.25" customHeight="1">
      <c r="A276" s="43">
        <v>5061000.0</v>
      </c>
      <c r="B276" s="45" t="s">
        <v>2532</v>
      </c>
      <c r="C276" s="46" t="s">
        <v>30</v>
      </c>
      <c r="D276" s="213">
        <v>105.39</v>
      </c>
      <c r="E276" s="214"/>
    </row>
    <row r="277" ht="35.25" customHeight="1">
      <c r="A277" s="43">
        <v>5062000.0</v>
      </c>
      <c r="B277" s="45" t="s">
        <v>2533</v>
      </c>
      <c r="C277" s="46" t="s">
        <v>30</v>
      </c>
      <c r="D277" s="213">
        <v>119.84</v>
      </c>
      <c r="E277" s="214"/>
    </row>
    <row r="278" ht="35.25" customHeight="1">
      <c r="A278" s="43">
        <v>5063000.0</v>
      </c>
      <c r="B278" s="45" t="s">
        <v>2534</v>
      </c>
      <c r="C278" s="46" t="s">
        <v>30</v>
      </c>
      <c r="D278" s="213">
        <v>87.33</v>
      </c>
      <c r="E278" s="214"/>
    </row>
    <row r="279" ht="35.25" customHeight="1">
      <c r="A279" s="43">
        <v>5064000.0</v>
      </c>
      <c r="B279" s="45" t="s">
        <v>2535</v>
      </c>
      <c r="C279" s="46" t="s">
        <v>30</v>
      </c>
      <c r="D279" s="213">
        <v>105.68</v>
      </c>
      <c r="E279" s="214"/>
    </row>
    <row r="280" ht="35.25" customHeight="1">
      <c r="A280" s="43">
        <v>5065000.0</v>
      </c>
      <c r="B280" s="45" t="s">
        <v>2537</v>
      </c>
      <c r="C280" s="46" t="s">
        <v>30</v>
      </c>
      <c r="D280" s="213">
        <v>124.04</v>
      </c>
      <c r="E280" s="214"/>
    </row>
    <row r="281" ht="35.25" customHeight="1">
      <c r="A281" s="43">
        <v>5066000.0</v>
      </c>
      <c r="B281" s="45" t="s">
        <v>2539</v>
      </c>
      <c r="C281" s="46" t="s">
        <v>30</v>
      </c>
      <c r="D281" s="213">
        <v>142.4</v>
      </c>
      <c r="E281" s="214"/>
    </row>
    <row r="282" ht="35.25" customHeight="1">
      <c r="A282" s="43">
        <v>5067000.0</v>
      </c>
      <c r="B282" s="45" t="s">
        <v>2541</v>
      </c>
      <c r="C282" s="46" t="s">
        <v>2515</v>
      </c>
      <c r="D282" s="213">
        <v>0.97</v>
      </c>
      <c r="E282" s="214"/>
    </row>
    <row r="283" ht="35.25" customHeight="1">
      <c r="A283" s="43">
        <v>5068000.0</v>
      </c>
      <c r="B283" s="45" t="s">
        <v>2544</v>
      </c>
      <c r="C283" s="46" t="s">
        <v>2515</v>
      </c>
      <c r="D283" s="213">
        <v>0.31</v>
      </c>
      <c r="E283" s="214"/>
    </row>
    <row r="284" ht="35.25" customHeight="1">
      <c r="A284" s="43">
        <v>5069000.0</v>
      </c>
      <c r="B284" s="45" t="s">
        <v>2546</v>
      </c>
      <c r="C284" s="46" t="s">
        <v>21</v>
      </c>
      <c r="D284" s="213">
        <v>0.51</v>
      </c>
      <c r="E284" s="214"/>
    </row>
    <row r="285" ht="35.25" customHeight="1">
      <c r="A285" s="43">
        <v>5070000.0</v>
      </c>
      <c r="B285" s="45" t="s">
        <v>2547</v>
      </c>
      <c r="C285" s="46" t="s">
        <v>21</v>
      </c>
      <c r="D285" s="213">
        <v>69.58</v>
      </c>
      <c r="E285" s="214"/>
    </row>
    <row r="286" ht="35.25" customHeight="1">
      <c r="A286" s="43">
        <v>5071000.0</v>
      </c>
      <c r="B286" s="45" t="s">
        <v>2549</v>
      </c>
      <c r="C286" s="46" t="s">
        <v>21</v>
      </c>
      <c r="D286" s="213">
        <v>49.81</v>
      </c>
      <c r="E286" s="214"/>
    </row>
    <row r="287" ht="35.25" customHeight="1">
      <c r="A287" s="43">
        <v>5072000.0</v>
      </c>
      <c r="B287" s="45" t="s">
        <v>2551</v>
      </c>
      <c r="C287" s="46" t="s">
        <v>21</v>
      </c>
      <c r="D287" s="213">
        <v>121.68</v>
      </c>
      <c r="E287" s="214"/>
    </row>
    <row r="288" ht="35.25" customHeight="1">
      <c r="A288" s="43">
        <v>5073000.0</v>
      </c>
      <c r="B288" s="45" t="s">
        <v>2552</v>
      </c>
      <c r="C288" s="46" t="s">
        <v>87</v>
      </c>
      <c r="D288" s="213">
        <v>21.36</v>
      </c>
      <c r="E288" s="214"/>
    </row>
    <row r="289" ht="35.25" customHeight="1">
      <c r="A289" s="43">
        <v>5074000.0</v>
      </c>
      <c r="B289" s="45" t="s">
        <v>2553</v>
      </c>
      <c r="C289" s="46" t="s">
        <v>87</v>
      </c>
      <c r="D289" s="213">
        <v>8.71</v>
      </c>
      <c r="E289" s="214"/>
    </row>
    <row r="290" ht="35.25" customHeight="1">
      <c r="A290" s="43">
        <v>5075000.0</v>
      </c>
      <c r="B290" s="45" t="s">
        <v>2554</v>
      </c>
      <c r="C290" s="46" t="s">
        <v>87</v>
      </c>
      <c r="D290" s="213">
        <v>19.01</v>
      </c>
      <c r="E290" s="214"/>
    </row>
    <row r="291" ht="35.25" customHeight="1">
      <c r="A291" s="43">
        <v>5076000.0</v>
      </c>
      <c r="B291" s="45" t="s">
        <v>2556</v>
      </c>
      <c r="C291" s="46" t="s">
        <v>37</v>
      </c>
      <c r="D291" s="213">
        <v>12.02</v>
      </c>
      <c r="E291" s="214"/>
    </row>
    <row r="292" ht="35.25" customHeight="1">
      <c r="A292" s="43">
        <v>5077000.0</v>
      </c>
      <c r="B292" s="45" t="s">
        <v>2558</v>
      </c>
      <c r="C292" s="46" t="s">
        <v>19</v>
      </c>
      <c r="D292" s="213" t="s">
        <v>19</v>
      </c>
      <c r="E292" s="11"/>
    </row>
    <row r="293" ht="35.25" customHeight="1">
      <c r="A293" s="43">
        <v>5077001.0</v>
      </c>
      <c r="B293" s="45" t="s">
        <v>2560</v>
      </c>
      <c r="C293" s="46" t="s">
        <v>30</v>
      </c>
      <c r="D293" s="213">
        <v>21.14</v>
      </c>
      <c r="E293" s="214"/>
    </row>
    <row r="294" ht="35.25" customHeight="1">
      <c r="A294" s="43">
        <v>5077007.0</v>
      </c>
      <c r="B294" s="45" t="s">
        <v>2563</v>
      </c>
      <c r="C294" s="46" t="s">
        <v>37</v>
      </c>
      <c r="D294" s="213">
        <v>3.18</v>
      </c>
      <c r="E294" s="214"/>
    </row>
    <row r="295" ht="35.25" customHeight="1">
      <c r="A295" s="43">
        <v>5078000.0</v>
      </c>
      <c r="B295" s="45" t="s">
        <v>2565</v>
      </c>
      <c r="C295" s="46" t="s">
        <v>19</v>
      </c>
      <c r="D295" s="213" t="s">
        <v>19</v>
      </c>
      <c r="E295" s="11"/>
    </row>
    <row r="296" ht="35.25" customHeight="1">
      <c r="A296" s="43">
        <v>5078001.0</v>
      </c>
      <c r="B296" s="45" t="s">
        <v>2567</v>
      </c>
      <c r="C296" s="46" t="s">
        <v>30</v>
      </c>
      <c r="D296" s="213">
        <v>21.82</v>
      </c>
      <c r="E296" s="214"/>
    </row>
    <row r="297" ht="35.25" customHeight="1">
      <c r="A297" s="43">
        <v>5078007.0</v>
      </c>
      <c r="B297" s="45" t="s">
        <v>2569</v>
      </c>
      <c r="C297" s="46" t="s">
        <v>37</v>
      </c>
      <c r="D297" s="213">
        <v>3.15</v>
      </c>
      <c r="E297" s="214"/>
    </row>
    <row r="298" ht="35.25" customHeight="1">
      <c r="A298" s="43">
        <v>5079000.0</v>
      </c>
      <c r="B298" s="45" t="s">
        <v>2571</v>
      </c>
      <c r="C298" s="46" t="s">
        <v>19</v>
      </c>
      <c r="D298" s="213" t="s">
        <v>19</v>
      </c>
      <c r="E298" s="11"/>
    </row>
    <row r="299" ht="35.25" customHeight="1">
      <c r="A299" s="43">
        <v>5079001.0</v>
      </c>
      <c r="B299" s="45" t="s">
        <v>2573</v>
      </c>
      <c r="C299" s="46" t="s">
        <v>30</v>
      </c>
      <c r="D299" s="213">
        <v>21.82</v>
      </c>
      <c r="E299" s="214"/>
    </row>
    <row r="300" ht="35.25" customHeight="1">
      <c r="A300" s="43">
        <v>5079007.0</v>
      </c>
      <c r="B300" s="45" t="s">
        <v>2575</v>
      </c>
      <c r="C300" s="46" t="s">
        <v>37</v>
      </c>
      <c r="D300" s="213">
        <v>3.15</v>
      </c>
      <c r="E300" s="214"/>
    </row>
    <row r="301" ht="35.25" customHeight="1">
      <c r="A301" s="43">
        <v>5080000.0</v>
      </c>
      <c r="B301" s="45" t="s">
        <v>2577</v>
      </c>
      <c r="C301" s="46" t="s">
        <v>19</v>
      </c>
      <c r="D301" s="213" t="s">
        <v>19</v>
      </c>
      <c r="E301" s="11"/>
    </row>
    <row r="302" ht="35.25" customHeight="1">
      <c r="A302" s="43">
        <v>5080001.0</v>
      </c>
      <c r="B302" s="45" t="s">
        <v>2579</v>
      </c>
      <c r="C302" s="46" t="s">
        <v>30</v>
      </c>
      <c r="D302" s="213">
        <v>21.14</v>
      </c>
      <c r="E302" s="214"/>
    </row>
    <row r="303" ht="35.25" customHeight="1">
      <c r="A303" s="43">
        <v>5080007.0</v>
      </c>
      <c r="B303" s="45" t="s">
        <v>2582</v>
      </c>
      <c r="C303" s="46" t="s">
        <v>37</v>
      </c>
      <c r="D303" s="213">
        <v>3.18</v>
      </c>
      <c r="E303" s="214"/>
    </row>
    <row r="304" ht="35.25" customHeight="1">
      <c r="A304" s="43">
        <v>5080008.0</v>
      </c>
      <c r="B304" s="45" t="s">
        <v>2584</v>
      </c>
      <c r="C304" s="46" t="s">
        <v>37</v>
      </c>
      <c r="D304" s="213">
        <v>2.41</v>
      </c>
      <c r="E304" s="214"/>
    </row>
    <row r="305" ht="35.25" customHeight="1">
      <c r="A305" s="43">
        <v>5081000.0</v>
      </c>
      <c r="B305" s="45" t="s">
        <v>2586</v>
      </c>
      <c r="C305" s="46" t="s">
        <v>2515</v>
      </c>
      <c r="D305" s="213">
        <v>1.18</v>
      </c>
      <c r="E305" s="214"/>
    </row>
    <row r="306" ht="35.25" customHeight="1">
      <c r="A306" s="43">
        <v>5082000.0</v>
      </c>
      <c r="B306" s="45" t="s">
        <v>2589</v>
      </c>
      <c r="C306" s="46" t="s">
        <v>2590</v>
      </c>
      <c r="D306" s="213">
        <v>0.38</v>
      </c>
      <c r="E306" s="214"/>
    </row>
    <row r="307" ht="35.25" customHeight="1">
      <c r="A307" s="43">
        <v>5084000.0</v>
      </c>
      <c r="B307" s="45" t="s">
        <v>2592</v>
      </c>
      <c r="C307" s="46" t="s">
        <v>30</v>
      </c>
      <c r="D307" s="213">
        <v>50.62</v>
      </c>
      <c r="E307" s="214"/>
    </row>
    <row r="308" ht="35.25" customHeight="1">
      <c r="A308" s="43">
        <v>5085000.0</v>
      </c>
      <c r="B308" s="45" t="s">
        <v>2594</v>
      </c>
      <c r="C308" s="46" t="s">
        <v>30</v>
      </c>
      <c r="D308" s="213">
        <v>68.97</v>
      </c>
      <c r="E308" s="214"/>
    </row>
    <row r="309" ht="35.25" customHeight="1">
      <c r="A309" s="43">
        <v>5086000.0</v>
      </c>
      <c r="B309" s="45" t="s">
        <v>2595</v>
      </c>
      <c r="C309" s="46" t="s">
        <v>19</v>
      </c>
      <c r="D309" s="213" t="s">
        <v>19</v>
      </c>
      <c r="E309" s="11"/>
    </row>
    <row r="310" ht="35.25" customHeight="1">
      <c r="A310" s="43">
        <v>5086001.0</v>
      </c>
      <c r="B310" s="45" t="s">
        <v>2599</v>
      </c>
      <c r="C310" s="46" t="s">
        <v>21</v>
      </c>
      <c r="D310" s="213">
        <v>113.19</v>
      </c>
      <c r="E310" s="214"/>
    </row>
    <row r="311" ht="35.25" customHeight="1">
      <c r="A311" s="43">
        <v>5086002.0</v>
      </c>
      <c r="B311" s="45" t="s">
        <v>2601</v>
      </c>
      <c r="C311" s="46" t="s">
        <v>21</v>
      </c>
      <c r="D311" s="213">
        <v>120.96</v>
      </c>
      <c r="E311" s="214"/>
    </row>
    <row r="312" ht="35.25" customHeight="1">
      <c r="A312" s="43">
        <v>5086003.0</v>
      </c>
      <c r="B312" s="45" t="s">
        <v>2604</v>
      </c>
      <c r="C312" s="46" t="s">
        <v>21</v>
      </c>
      <c r="D312" s="213">
        <v>199.41</v>
      </c>
      <c r="E312" s="214"/>
    </row>
    <row r="313" ht="35.25" customHeight="1">
      <c r="A313" s="43">
        <v>5087000.0</v>
      </c>
      <c r="B313" s="45" t="s">
        <v>2606</v>
      </c>
      <c r="C313" s="46" t="s">
        <v>87</v>
      </c>
      <c r="D313" s="213">
        <v>426.37</v>
      </c>
      <c r="E313" s="214"/>
    </row>
    <row r="314" ht="35.25" customHeight="1">
      <c r="A314" s="43">
        <v>5088000.0</v>
      </c>
      <c r="B314" s="45" t="s">
        <v>2611</v>
      </c>
      <c r="C314" s="46" t="s">
        <v>87</v>
      </c>
      <c r="D314" s="213">
        <v>36.57</v>
      </c>
      <c r="E314" s="214"/>
    </row>
    <row r="315" ht="35.25" customHeight="1">
      <c r="A315" s="43">
        <v>5089000.0</v>
      </c>
      <c r="B315" s="45" t="s">
        <v>2614</v>
      </c>
      <c r="C315" s="46" t="s">
        <v>87</v>
      </c>
      <c r="D315" s="213">
        <v>80.08</v>
      </c>
      <c r="E315" s="214"/>
    </row>
    <row r="316" ht="35.25" customHeight="1">
      <c r="A316" s="43">
        <v>5090000.0</v>
      </c>
      <c r="B316" s="45" t="s">
        <v>2616</v>
      </c>
      <c r="C316" s="46" t="s">
        <v>30</v>
      </c>
      <c r="D316" s="213">
        <v>319.36</v>
      </c>
      <c r="E316" s="214"/>
    </row>
    <row r="317" ht="35.25" customHeight="1">
      <c r="A317" s="43">
        <v>5091001.0</v>
      </c>
      <c r="B317" s="45" t="s">
        <v>2618</v>
      </c>
      <c r="C317" s="46" t="s">
        <v>21</v>
      </c>
      <c r="D317" s="213">
        <v>148.24</v>
      </c>
      <c r="E317" s="214"/>
    </row>
    <row r="318" ht="35.25" customHeight="1">
      <c r="A318" s="43">
        <v>5091002.0</v>
      </c>
      <c r="B318" s="45" t="s">
        <v>2621</v>
      </c>
      <c r="C318" s="46" t="s">
        <v>21</v>
      </c>
      <c r="D318" s="213">
        <v>183.09</v>
      </c>
      <c r="E318" s="214"/>
    </row>
    <row r="319" ht="35.25" customHeight="1">
      <c r="A319" s="43">
        <v>5092001.0</v>
      </c>
      <c r="B319" s="45" t="s">
        <v>2623</v>
      </c>
      <c r="C319" s="46" t="s">
        <v>30</v>
      </c>
      <c r="D319" s="213">
        <v>247.02</v>
      </c>
      <c r="E319" s="214"/>
    </row>
    <row r="320" ht="35.25" customHeight="1">
      <c r="A320" s="43">
        <v>5092002.0</v>
      </c>
      <c r="B320" s="45" t="s">
        <v>2625</v>
      </c>
      <c r="C320" s="46" t="s">
        <v>30</v>
      </c>
      <c r="D320" s="213">
        <v>550.76</v>
      </c>
      <c r="E320" s="214"/>
    </row>
    <row r="321" ht="35.25" customHeight="1">
      <c r="A321" s="43">
        <v>5093000.0</v>
      </c>
      <c r="B321" s="45" t="s">
        <v>2628</v>
      </c>
      <c r="C321" s="46" t="s">
        <v>30</v>
      </c>
      <c r="D321" s="213">
        <v>1908.51</v>
      </c>
      <c r="E321" s="214"/>
    </row>
    <row r="322" ht="35.25" customHeight="1">
      <c r="A322" s="43">
        <v>5093001.0</v>
      </c>
      <c r="B322" s="45" t="s">
        <v>2630</v>
      </c>
      <c r="C322" s="46" t="s">
        <v>30</v>
      </c>
      <c r="D322" s="213">
        <v>1780.73</v>
      </c>
      <c r="E322" s="214"/>
    </row>
    <row r="323" ht="35.25" customHeight="1">
      <c r="A323" s="43">
        <v>5094000.0</v>
      </c>
      <c r="B323" s="45" t="s">
        <v>2633</v>
      </c>
      <c r="C323" s="46" t="s">
        <v>30</v>
      </c>
      <c r="D323" s="213">
        <v>1256.87</v>
      </c>
      <c r="E323" s="214"/>
    </row>
    <row r="324" ht="35.25" customHeight="1">
      <c r="A324" s="43">
        <v>5095000.0</v>
      </c>
      <c r="B324" s="45" t="s">
        <v>2634</v>
      </c>
      <c r="C324" s="46" t="s">
        <v>30</v>
      </c>
      <c r="D324" s="213">
        <v>1179.38</v>
      </c>
      <c r="E324" s="214"/>
    </row>
    <row r="325" ht="35.25" customHeight="1">
      <c r="A325" s="43">
        <v>5096000.0</v>
      </c>
      <c r="B325" s="45" t="s">
        <v>2637</v>
      </c>
      <c r="C325" s="46" t="s">
        <v>30</v>
      </c>
      <c r="D325" s="213">
        <v>1509.62</v>
      </c>
      <c r="E325" s="214"/>
    </row>
    <row r="326" ht="35.25" customHeight="1">
      <c r="A326" s="43">
        <v>5097000.0</v>
      </c>
      <c r="B326" s="45" t="s">
        <v>2639</v>
      </c>
      <c r="C326" s="46" t="s">
        <v>30</v>
      </c>
      <c r="D326" s="213">
        <v>1454.01</v>
      </c>
      <c r="E326" s="214"/>
    </row>
    <row r="327" ht="35.25" customHeight="1">
      <c r="A327" s="43">
        <v>5099001.0</v>
      </c>
      <c r="B327" s="45" t="s">
        <v>2642</v>
      </c>
      <c r="C327" s="46" t="s">
        <v>30</v>
      </c>
      <c r="D327" s="213">
        <v>540.95</v>
      </c>
      <c r="E327" s="214"/>
    </row>
    <row r="328" ht="35.25" customHeight="1">
      <c r="A328" s="43">
        <v>5099002.0</v>
      </c>
      <c r="B328" s="45" t="s">
        <v>2645</v>
      </c>
      <c r="C328" s="46" t="s">
        <v>30</v>
      </c>
      <c r="D328" s="213">
        <v>677.66</v>
      </c>
      <c r="E328" s="214"/>
    </row>
    <row r="329" ht="35.25" customHeight="1">
      <c r="A329" s="43">
        <v>5099003.0</v>
      </c>
      <c r="B329" s="45" t="s">
        <v>2648</v>
      </c>
      <c r="C329" s="46" t="s">
        <v>30</v>
      </c>
      <c r="D329" s="213">
        <v>1471.91</v>
      </c>
      <c r="E329" s="214"/>
    </row>
    <row r="330" ht="35.25" customHeight="1">
      <c r="A330" s="43">
        <v>5099004.0</v>
      </c>
      <c r="B330" s="45" t="s">
        <v>2651</v>
      </c>
      <c r="C330" s="46" t="s">
        <v>30</v>
      </c>
      <c r="D330" s="213">
        <v>1131.22</v>
      </c>
      <c r="E330" s="214"/>
    </row>
    <row r="331" ht="35.25" customHeight="1">
      <c r="A331" s="43">
        <v>5099005.0</v>
      </c>
      <c r="B331" s="45" t="s">
        <v>2654</v>
      </c>
      <c r="C331" s="46" t="s">
        <v>21</v>
      </c>
      <c r="D331" s="213">
        <v>18.87</v>
      </c>
      <c r="E331" s="214"/>
    </row>
    <row r="332" ht="35.25" customHeight="1">
      <c r="A332" s="43">
        <v>5099006.0</v>
      </c>
      <c r="B332" s="45" t="s">
        <v>2658</v>
      </c>
      <c r="C332" s="46" t="s">
        <v>191</v>
      </c>
      <c r="D332" s="213">
        <v>18.91</v>
      </c>
      <c r="E332" s="214"/>
    </row>
    <row r="333" ht="35.25" customHeight="1">
      <c r="A333" s="43">
        <v>5099007.0</v>
      </c>
      <c r="B333" s="45" t="s">
        <v>2661</v>
      </c>
      <c r="C333" s="46" t="s">
        <v>30</v>
      </c>
      <c r="D333" s="213">
        <v>676.86</v>
      </c>
      <c r="E333" s="214"/>
    </row>
    <row r="334" ht="35.25" customHeight="1">
      <c r="A334" s="43">
        <v>5099102.0</v>
      </c>
      <c r="B334" s="45" t="s">
        <v>2664</v>
      </c>
      <c r="C334" s="46" t="s">
        <v>30</v>
      </c>
      <c r="D334" s="213">
        <v>1471.59</v>
      </c>
      <c r="E334" s="214"/>
    </row>
    <row r="335" ht="35.25" customHeight="1">
      <c r="A335" s="43">
        <v>5102001.0</v>
      </c>
      <c r="B335" s="45" t="s">
        <v>2666</v>
      </c>
      <c r="C335" s="46" t="s">
        <v>87</v>
      </c>
      <c r="D335" s="213">
        <v>980.52</v>
      </c>
      <c r="E335" s="214"/>
    </row>
    <row r="336" ht="35.25" customHeight="1">
      <c r="A336" s="43">
        <v>5102002.0</v>
      </c>
      <c r="B336" s="45" t="s">
        <v>2668</v>
      </c>
      <c r="C336" s="46" t="s">
        <v>87</v>
      </c>
      <c r="D336" s="213">
        <v>1063.87</v>
      </c>
      <c r="E336" s="214"/>
    </row>
    <row r="337" ht="35.25" customHeight="1">
      <c r="A337" s="43">
        <v>5102003.0</v>
      </c>
      <c r="B337" s="45" t="s">
        <v>2670</v>
      </c>
      <c r="C337" s="46" t="s">
        <v>87</v>
      </c>
      <c r="D337" s="213">
        <v>643.3</v>
      </c>
      <c r="E337" s="214"/>
    </row>
    <row r="338" ht="35.25" customHeight="1">
      <c r="A338" s="43">
        <v>5102004.0</v>
      </c>
      <c r="B338" s="45" t="s">
        <v>2672</v>
      </c>
      <c r="C338" s="46" t="s">
        <v>87</v>
      </c>
      <c r="D338" s="213">
        <v>847.35</v>
      </c>
      <c r="E338" s="214"/>
    </row>
    <row r="339" ht="35.25" customHeight="1">
      <c r="A339" s="43">
        <v>5102005.0</v>
      </c>
      <c r="B339" s="45" t="s">
        <v>2675</v>
      </c>
      <c r="C339" s="46" t="s">
        <v>87</v>
      </c>
      <c r="D339" s="213">
        <v>806.09</v>
      </c>
      <c r="E339" s="214"/>
    </row>
    <row r="340" ht="35.25" customHeight="1">
      <c r="A340" s="43">
        <v>5102006.0</v>
      </c>
      <c r="B340" s="45" t="s">
        <v>2677</v>
      </c>
      <c r="C340" s="46" t="s">
        <v>87</v>
      </c>
      <c r="D340" s="213">
        <v>920.07</v>
      </c>
      <c r="E340" s="214"/>
    </row>
    <row r="341" ht="35.25" customHeight="1">
      <c r="A341" s="43">
        <v>5102007.0</v>
      </c>
      <c r="B341" s="45" t="s">
        <v>2679</v>
      </c>
      <c r="C341" s="46" t="s">
        <v>87</v>
      </c>
      <c r="D341" s="213">
        <v>572.53</v>
      </c>
      <c r="E341" s="214"/>
    </row>
    <row r="342" ht="35.25" customHeight="1">
      <c r="A342" s="43">
        <v>5104001.0</v>
      </c>
      <c r="B342" s="45" t="s">
        <v>2682</v>
      </c>
      <c r="C342" s="46" t="s">
        <v>62</v>
      </c>
      <c r="D342" s="213">
        <v>9898.2</v>
      </c>
      <c r="E342" s="214"/>
    </row>
    <row r="343" ht="35.25" customHeight="1">
      <c r="A343" s="43">
        <v>5104002.0</v>
      </c>
      <c r="B343" s="45" t="s">
        <v>2684</v>
      </c>
      <c r="C343" s="46" t="s">
        <v>62</v>
      </c>
      <c r="D343" s="213">
        <v>8700.34</v>
      </c>
      <c r="E343" s="214"/>
    </row>
    <row r="344" ht="35.25" customHeight="1">
      <c r="A344" s="43">
        <v>5105002.0</v>
      </c>
      <c r="B344" s="45" t="s">
        <v>2687</v>
      </c>
      <c r="C344" s="46" t="s">
        <v>24</v>
      </c>
      <c r="D344" s="213">
        <v>84.97</v>
      </c>
      <c r="E344" s="214"/>
    </row>
    <row r="345" ht="35.25" customHeight="1">
      <c r="A345" s="43">
        <v>5105003.0</v>
      </c>
      <c r="B345" s="45" t="s">
        <v>2689</v>
      </c>
      <c r="C345" s="46" t="s">
        <v>24</v>
      </c>
      <c r="D345" s="213">
        <v>46.08</v>
      </c>
      <c r="E345" s="214"/>
    </row>
    <row r="346" ht="35.25" customHeight="1">
      <c r="A346" s="43">
        <v>5107001.0</v>
      </c>
      <c r="B346" s="45" t="s">
        <v>2691</v>
      </c>
      <c r="C346" s="46" t="s">
        <v>24</v>
      </c>
      <c r="D346" s="213">
        <v>15.77</v>
      </c>
      <c r="E346" s="214"/>
    </row>
    <row r="347" ht="35.25" customHeight="1">
      <c r="A347" s="43">
        <v>5107002.0</v>
      </c>
      <c r="B347" s="45" t="s">
        <v>2694</v>
      </c>
      <c r="C347" s="46" t="s">
        <v>2232</v>
      </c>
      <c r="D347" s="213">
        <v>28.39</v>
      </c>
      <c r="E347" s="214"/>
    </row>
    <row r="348" ht="35.25" customHeight="1">
      <c r="A348" s="43">
        <v>5107003.0</v>
      </c>
      <c r="B348" s="45" t="s">
        <v>2696</v>
      </c>
      <c r="C348" s="46" t="s">
        <v>24</v>
      </c>
      <c r="D348" s="213">
        <v>26.31</v>
      </c>
      <c r="E348" s="214"/>
    </row>
    <row r="349" ht="35.25" customHeight="1">
      <c r="A349" s="43">
        <v>5107004.0</v>
      </c>
      <c r="B349" s="45" t="s">
        <v>2699</v>
      </c>
      <c r="C349" s="46" t="s">
        <v>24</v>
      </c>
      <c r="D349" s="213">
        <v>52.87</v>
      </c>
      <c r="E349" s="214"/>
    </row>
    <row r="350" ht="35.25" customHeight="1">
      <c r="A350" s="43">
        <v>5107005.0</v>
      </c>
      <c r="B350" s="45" t="s">
        <v>2701</v>
      </c>
      <c r="C350" s="46" t="s">
        <v>24</v>
      </c>
      <c r="D350" s="213">
        <v>51.71</v>
      </c>
      <c r="E350" s="214"/>
    </row>
    <row r="351" ht="35.25" customHeight="1">
      <c r="A351" s="43">
        <v>5108001.0</v>
      </c>
      <c r="B351" s="45" t="s">
        <v>2703</v>
      </c>
      <c r="C351" s="46" t="s">
        <v>24</v>
      </c>
      <c r="D351" s="213">
        <v>455.35</v>
      </c>
      <c r="E351" s="214"/>
    </row>
    <row r="352" ht="35.25" customHeight="1">
      <c r="A352" s="43">
        <v>5110001.0</v>
      </c>
      <c r="B352" s="45" t="s">
        <v>2706</v>
      </c>
      <c r="C352" s="46" t="s">
        <v>30</v>
      </c>
      <c r="D352" s="213">
        <v>249.96</v>
      </c>
      <c r="E352" s="214"/>
    </row>
    <row r="353" ht="35.25" customHeight="1">
      <c r="A353" s="43">
        <v>5111001.0</v>
      </c>
      <c r="B353" s="45" t="s">
        <v>2708</v>
      </c>
      <c r="C353" s="46" t="s">
        <v>30</v>
      </c>
      <c r="D353" s="213">
        <v>96.21</v>
      </c>
      <c r="E353" s="214"/>
    </row>
    <row r="354" ht="35.25" customHeight="1">
      <c r="A354" s="43">
        <v>5111002.0</v>
      </c>
      <c r="B354" s="45" t="s">
        <v>2710</v>
      </c>
      <c r="C354" s="46" t="s">
        <v>30</v>
      </c>
      <c r="D354" s="213">
        <v>726.93</v>
      </c>
      <c r="E354" s="214"/>
    </row>
    <row r="355" ht="35.25" customHeight="1">
      <c r="A355" s="43">
        <v>5112001.0</v>
      </c>
      <c r="B355" s="45" t="s">
        <v>2713</v>
      </c>
      <c r="C355" s="46" t="s">
        <v>62</v>
      </c>
      <c r="D355" s="213">
        <v>52831.75</v>
      </c>
      <c r="E355" s="214"/>
    </row>
    <row r="356" ht="35.25" customHeight="1">
      <c r="A356" s="43">
        <v>5112002.0</v>
      </c>
      <c r="B356" s="45" t="s">
        <v>2715</v>
      </c>
      <c r="C356" s="46" t="s">
        <v>191</v>
      </c>
      <c r="D356" s="213">
        <v>27.13</v>
      </c>
      <c r="E356" s="214"/>
    </row>
    <row r="357" ht="35.25" customHeight="1">
      <c r="A357" s="43">
        <v>5112003.0</v>
      </c>
      <c r="B357" s="45" t="s">
        <v>2717</v>
      </c>
      <c r="C357" s="46" t="s">
        <v>191</v>
      </c>
      <c r="D357" s="213">
        <v>13.13</v>
      </c>
      <c r="E357" s="214"/>
    </row>
    <row r="358" ht="35.25" customHeight="1">
      <c r="A358" s="43">
        <v>5112004.0</v>
      </c>
      <c r="B358" s="45" t="s">
        <v>2720</v>
      </c>
      <c r="C358" s="46" t="s">
        <v>191</v>
      </c>
      <c r="D358" s="213">
        <v>25.02</v>
      </c>
      <c r="E358" s="214"/>
    </row>
    <row r="359" ht="35.25" customHeight="1">
      <c r="A359" s="43">
        <v>5112005.0</v>
      </c>
      <c r="B359" s="45" t="s">
        <v>2722</v>
      </c>
      <c r="C359" s="46" t="s">
        <v>21</v>
      </c>
      <c r="D359" s="213">
        <v>7.31</v>
      </c>
      <c r="E359" s="214"/>
    </row>
    <row r="360" ht="35.25" customHeight="1">
      <c r="A360" s="43">
        <v>5112006.0</v>
      </c>
      <c r="B360" s="45" t="s">
        <v>2724</v>
      </c>
      <c r="C360" s="46" t="s">
        <v>21</v>
      </c>
      <c r="D360" s="213">
        <v>25.62</v>
      </c>
      <c r="E360" s="214"/>
    </row>
    <row r="361" ht="35.25" customHeight="1">
      <c r="A361" s="43">
        <v>5112007.0</v>
      </c>
      <c r="B361" s="45" t="s">
        <v>2726</v>
      </c>
      <c r="C361" s="46" t="s">
        <v>21</v>
      </c>
      <c r="D361" s="213">
        <v>37.04</v>
      </c>
      <c r="E361" s="214"/>
    </row>
    <row r="362" ht="35.25" customHeight="1">
      <c r="A362" s="43">
        <v>5112008.0</v>
      </c>
      <c r="B362" s="45" t="s">
        <v>2729</v>
      </c>
      <c r="C362" s="46" t="s">
        <v>21</v>
      </c>
      <c r="D362" s="213">
        <v>77.84</v>
      </c>
      <c r="E362" s="214"/>
    </row>
    <row r="363" ht="35.25" customHeight="1">
      <c r="A363" s="43">
        <v>5117001.0</v>
      </c>
      <c r="B363" s="45" t="s">
        <v>2731</v>
      </c>
      <c r="C363" s="46" t="s">
        <v>2461</v>
      </c>
      <c r="D363" s="213">
        <v>26.46</v>
      </c>
      <c r="E363" s="214"/>
    </row>
    <row r="364" ht="35.25" customHeight="1">
      <c r="A364" s="43">
        <v>5119001.0</v>
      </c>
      <c r="B364" s="45" t="s">
        <v>2733</v>
      </c>
      <c r="C364" s="46" t="s">
        <v>30</v>
      </c>
      <c r="D364" s="213">
        <v>734.59</v>
      </c>
      <c r="E364" s="214"/>
    </row>
    <row r="365" ht="35.25" customHeight="1">
      <c r="A365" s="43">
        <v>5119002.0</v>
      </c>
      <c r="B365" s="45" t="s">
        <v>2735</v>
      </c>
      <c r="C365" s="46" t="s">
        <v>30</v>
      </c>
      <c r="D365" s="213">
        <v>705.43</v>
      </c>
      <c r="E365" s="214"/>
    </row>
    <row r="366" ht="35.25" customHeight="1">
      <c r="A366" s="34">
        <v>6000000.0</v>
      </c>
      <c r="B366" s="37" t="s">
        <v>2737</v>
      </c>
      <c r="C366" s="211"/>
      <c r="D366" s="212"/>
      <c r="E366" s="11"/>
    </row>
    <row r="367" ht="35.25" customHeight="1">
      <c r="A367" s="43">
        <v>6001000.0</v>
      </c>
      <c r="B367" s="45" t="s">
        <v>2740</v>
      </c>
      <c r="C367" s="46" t="s">
        <v>87</v>
      </c>
      <c r="D367" s="213">
        <v>128.48</v>
      </c>
      <c r="E367" s="214"/>
    </row>
    <row r="368" ht="35.25" customHeight="1">
      <c r="A368" s="43">
        <v>6002000.0</v>
      </c>
      <c r="B368" s="45" t="s">
        <v>2743</v>
      </c>
      <c r="C368" s="46" t="s">
        <v>87</v>
      </c>
      <c r="D368" s="213">
        <v>296.44</v>
      </c>
      <c r="E368" s="214"/>
    </row>
    <row r="369" ht="35.25" customHeight="1">
      <c r="A369" s="43">
        <v>6003000.0</v>
      </c>
      <c r="B369" s="45" t="s">
        <v>2745</v>
      </c>
      <c r="C369" s="46" t="s">
        <v>21</v>
      </c>
      <c r="D369" s="213">
        <v>75.5</v>
      </c>
      <c r="E369" s="214"/>
    </row>
    <row r="370" ht="35.25" customHeight="1">
      <c r="A370" s="43">
        <v>6004000.0</v>
      </c>
      <c r="B370" s="45" t="s">
        <v>2747</v>
      </c>
      <c r="C370" s="46" t="s">
        <v>21</v>
      </c>
      <c r="D370" s="213">
        <v>131.18</v>
      </c>
      <c r="E370" s="214"/>
    </row>
    <row r="371" ht="35.25" customHeight="1">
      <c r="A371" s="43">
        <v>6005000.0</v>
      </c>
      <c r="B371" s="45" t="s">
        <v>2750</v>
      </c>
      <c r="C371" s="46" t="s">
        <v>30</v>
      </c>
      <c r="D371" s="213">
        <v>276.46</v>
      </c>
      <c r="E371" s="214"/>
    </row>
    <row r="372" ht="35.25" customHeight="1">
      <c r="A372" s="43">
        <v>6006000.0</v>
      </c>
      <c r="B372" s="45" t="s">
        <v>2752</v>
      </c>
      <c r="C372" s="46" t="s">
        <v>30</v>
      </c>
      <c r="D372" s="213">
        <v>502.25</v>
      </c>
      <c r="E372" s="214"/>
    </row>
    <row r="373" ht="35.25" customHeight="1">
      <c r="A373" s="43">
        <v>6007000.0</v>
      </c>
      <c r="B373" s="45" t="s">
        <v>2754</v>
      </c>
      <c r="C373" s="46" t="s">
        <v>87</v>
      </c>
      <c r="D373" s="213">
        <v>72.04</v>
      </c>
      <c r="E373" s="214"/>
    </row>
    <row r="374" ht="35.25" customHeight="1">
      <c r="A374" s="43">
        <v>6008000.0</v>
      </c>
      <c r="B374" s="45" t="s">
        <v>2756</v>
      </c>
      <c r="C374" s="46" t="s">
        <v>87</v>
      </c>
      <c r="D374" s="213">
        <v>103.73</v>
      </c>
      <c r="E374" s="214"/>
    </row>
    <row r="375" ht="35.25" customHeight="1">
      <c r="A375" s="43">
        <v>6009000.0</v>
      </c>
      <c r="B375" s="45" t="s">
        <v>2759</v>
      </c>
      <c r="C375" s="46" t="s">
        <v>87</v>
      </c>
      <c r="D375" s="213">
        <v>140.41</v>
      </c>
      <c r="E375" s="214"/>
    </row>
    <row r="376" ht="35.25" customHeight="1">
      <c r="A376" s="43">
        <v>6010000.0</v>
      </c>
      <c r="B376" s="45" t="s">
        <v>2761</v>
      </c>
      <c r="C376" s="46" t="s">
        <v>19</v>
      </c>
      <c r="D376" s="213" t="s">
        <v>19</v>
      </c>
      <c r="E376" s="11"/>
    </row>
    <row r="377" ht="35.25" customHeight="1">
      <c r="A377" s="43">
        <v>6010001.0</v>
      </c>
      <c r="B377" s="45" t="s">
        <v>2764</v>
      </c>
      <c r="C377" s="46" t="s">
        <v>87</v>
      </c>
      <c r="D377" s="213">
        <v>215.54</v>
      </c>
      <c r="E377" s="214"/>
    </row>
    <row r="378" ht="35.25" customHeight="1">
      <c r="A378" s="43">
        <v>6010002.0</v>
      </c>
      <c r="B378" s="45" t="s">
        <v>2766</v>
      </c>
      <c r="C378" s="46" t="s">
        <v>87</v>
      </c>
      <c r="D378" s="213">
        <v>326.63</v>
      </c>
      <c r="E378" s="214"/>
    </row>
    <row r="379" ht="35.25" customHeight="1">
      <c r="A379" s="43">
        <v>6011000.0</v>
      </c>
      <c r="B379" s="45" t="s">
        <v>2768</v>
      </c>
      <c r="C379" s="46" t="s">
        <v>19</v>
      </c>
      <c r="D379" s="213" t="s">
        <v>19</v>
      </c>
      <c r="E379" s="11"/>
    </row>
    <row r="380" ht="35.25" customHeight="1">
      <c r="A380" s="43">
        <v>6011001.0</v>
      </c>
      <c r="B380" s="45" t="s">
        <v>2770</v>
      </c>
      <c r="C380" s="46" t="s">
        <v>87</v>
      </c>
      <c r="D380" s="213">
        <v>279.22</v>
      </c>
      <c r="E380" s="214"/>
    </row>
    <row r="381" ht="35.25" customHeight="1">
      <c r="A381" s="43">
        <v>6011002.0</v>
      </c>
      <c r="B381" s="45" t="s">
        <v>2773</v>
      </c>
      <c r="C381" s="46" t="s">
        <v>87</v>
      </c>
      <c r="D381" s="213">
        <v>323.03</v>
      </c>
      <c r="E381" s="214"/>
    </row>
    <row r="382" ht="35.25" customHeight="1">
      <c r="A382" s="43">
        <v>6012000.0</v>
      </c>
      <c r="B382" s="45" t="s">
        <v>2775</v>
      </c>
      <c r="C382" s="46" t="s">
        <v>19</v>
      </c>
      <c r="D382" s="213" t="s">
        <v>19</v>
      </c>
      <c r="E382" s="11"/>
    </row>
    <row r="383" ht="35.25" customHeight="1">
      <c r="A383" s="43">
        <v>6012001.0</v>
      </c>
      <c r="B383" s="45" t="s">
        <v>2778</v>
      </c>
      <c r="C383" s="46" t="s">
        <v>87</v>
      </c>
      <c r="D383" s="213">
        <v>422.53</v>
      </c>
      <c r="E383" s="214"/>
    </row>
    <row r="384" ht="35.25" customHeight="1">
      <c r="A384" s="43">
        <v>6012002.0</v>
      </c>
      <c r="B384" s="45" t="s">
        <v>2780</v>
      </c>
      <c r="C384" s="46" t="s">
        <v>87</v>
      </c>
      <c r="D384" s="213">
        <v>512.55</v>
      </c>
      <c r="E384" s="214"/>
    </row>
    <row r="385" ht="35.25" customHeight="1">
      <c r="A385" s="43">
        <v>6013000.0</v>
      </c>
      <c r="B385" s="45" t="s">
        <v>2784</v>
      </c>
      <c r="C385" s="46" t="s">
        <v>19</v>
      </c>
      <c r="D385" s="213" t="s">
        <v>19</v>
      </c>
      <c r="E385" s="11"/>
    </row>
    <row r="386" ht="35.25" customHeight="1">
      <c r="A386" s="43">
        <v>6013001.0</v>
      </c>
      <c r="B386" s="45" t="s">
        <v>2785</v>
      </c>
      <c r="C386" s="46" t="s">
        <v>87</v>
      </c>
      <c r="D386" s="213">
        <v>483.01</v>
      </c>
      <c r="E386" s="214"/>
    </row>
    <row r="387" ht="35.25" customHeight="1">
      <c r="A387" s="43">
        <v>6013002.0</v>
      </c>
      <c r="B387" s="45" t="s">
        <v>2788</v>
      </c>
      <c r="C387" s="46" t="s">
        <v>87</v>
      </c>
      <c r="D387" s="213">
        <v>549.93</v>
      </c>
      <c r="E387" s="214"/>
    </row>
    <row r="388" ht="35.25" customHeight="1">
      <c r="A388" s="43">
        <v>6014000.0</v>
      </c>
      <c r="B388" s="45" t="s">
        <v>2790</v>
      </c>
      <c r="C388" s="46" t="s">
        <v>19</v>
      </c>
      <c r="D388" s="213" t="s">
        <v>19</v>
      </c>
      <c r="E388" s="11"/>
    </row>
    <row r="389" ht="35.25" customHeight="1">
      <c r="A389" s="43">
        <v>6014001.0</v>
      </c>
      <c r="B389" s="45" t="s">
        <v>2792</v>
      </c>
      <c r="C389" s="46" t="s">
        <v>87</v>
      </c>
      <c r="D389" s="213">
        <v>570.99</v>
      </c>
      <c r="E389" s="214"/>
    </row>
    <row r="390" ht="35.25" customHeight="1">
      <c r="A390" s="43">
        <v>6014002.0</v>
      </c>
      <c r="B390" s="45" t="s">
        <v>2795</v>
      </c>
      <c r="C390" s="46" t="s">
        <v>87</v>
      </c>
      <c r="D390" s="213">
        <v>728.67</v>
      </c>
      <c r="E390" s="214"/>
    </row>
    <row r="391" ht="35.25" customHeight="1">
      <c r="A391" s="43">
        <v>6016000.0</v>
      </c>
      <c r="B391" s="45" t="s">
        <v>2797</v>
      </c>
      <c r="C391" s="46" t="s">
        <v>19</v>
      </c>
      <c r="D391" s="213" t="s">
        <v>19</v>
      </c>
      <c r="E391" s="11"/>
    </row>
    <row r="392" ht="35.25" customHeight="1">
      <c r="A392" s="43">
        <v>6016001.0</v>
      </c>
      <c r="B392" s="45" t="s">
        <v>2800</v>
      </c>
      <c r="C392" s="46" t="s">
        <v>87</v>
      </c>
      <c r="D392" s="213">
        <v>872.19</v>
      </c>
      <c r="E392" s="214"/>
    </row>
    <row r="393" ht="35.25" customHeight="1">
      <c r="A393" s="43">
        <v>6016002.0</v>
      </c>
      <c r="B393" s="45" t="s">
        <v>2802</v>
      </c>
      <c r="C393" s="46" t="s">
        <v>87</v>
      </c>
      <c r="D393" s="213">
        <v>1073.41</v>
      </c>
      <c r="E393" s="214"/>
    </row>
    <row r="394" ht="35.25" customHeight="1">
      <c r="A394" s="43">
        <v>6017000.0</v>
      </c>
      <c r="B394" s="45" t="s">
        <v>2805</v>
      </c>
      <c r="C394" s="46" t="s">
        <v>19</v>
      </c>
      <c r="D394" s="213" t="s">
        <v>19</v>
      </c>
      <c r="E394" s="11"/>
    </row>
    <row r="395" ht="35.25" customHeight="1">
      <c r="A395" s="43">
        <v>6017001.0</v>
      </c>
      <c r="B395" s="45" t="s">
        <v>2807</v>
      </c>
      <c r="C395" s="46" t="s">
        <v>87</v>
      </c>
      <c r="D395" s="213">
        <v>1185.7</v>
      </c>
      <c r="E395" s="214"/>
    </row>
    <row r="396" ht="35.25" customHeight="1">
      <c r="A396" s="43">
        <v>6017002.0</v>
      </c>
      <c r="B396" s="45" t="s">
        <v>2809</v>
      </c>
      <c r="C396" s="46" t="s">
        <v>87</v>
      </c>
      <c r="D396" s="213">
        <v>1487.9</v>
      </c>
      <c r="E396" s="214"/>
    </row>
    <row r="397" ht="35.25" customHeight="1">
      <c r="A397" s="43">
        <v>6017003.0</v>
      </c>
      <c r="B397" s="45" t="s">
        <v>2811</v>
      </c>
      <c r="C397" s="46" t="s">
        <v>87</v>
      </c>
      <c r="D397" s="213">
        <v>150.66</v>
      </c>
      <c r="E397" s="214"/>
    </row>
    <row r="398" ht="35.25" customHeight="1">
      <c r="A398" s="43">
        <v>6017004.0</v>
      </c>
      <c r="B398" s="45" t="s">
        <v>2813</v>
      </c>
      <c r="C398" s="46" t="s">
        <v>87</v>
      </c>
      <c r="D398" s="213">
        <v>227.51</v>
      </c>
      <c r="E398" s="214"/>
    </row>
    <row r="399" ht="35.25" customHeight="1">
      <c r="A399" s="43">
        <v>6017005.0</v>
      </c>
      <c r="B399" s="45" t="s">
        <v>2817</v>
      </c>
      <c r="C399" s="46" t="s">
        <v>87</v>
      </c>
      <c r="D399" s="213">
        <v>334.56</v>
      </c>
      <c r="E399" s="214"/>
    </row>
    <row r="400" ht="35.25" customHeight="1">
      <c r="A400" s="43">
        <v>6017006.0</v>
      </c>
      <c r="B400" s="45" t="s">
        <v>2820</v>
      </c>
      <c r="C400" s="46" t="s">
        <v>87</v>
      </c>
      <c r="D400" s="213">
        <v>488.67</v>
      </c>
      <c r="E400" s="214"/>
    </row>
    <row r="401" ht="35.25" customHeight="1">
      <c r="A401" s="43">
        <v>6017007.0</v>
      </c>
      <c r="B401" s="45" t="s">
        <v>2823</v>
      </c>
      <c r="C401" s="46" t="s">
        <v>87</v>
      </c>
      <c r="D401" s="213">
        <v>773.35</v>
      </c>
      <c r="E401" s="214"/>
    </row>
    <row r="402" ht="35.25" customHeight="1">
      <c r="A402" s="43">
        <v>6017008.0</v>
      </c>
      <c r="B402" s="45" t="s">
        <v>2825</v>
      </c>
      <c r="C402" s="46" t="s">
        <v>87</v>
      </c>
      <c r="D402" s="213">
        <v>1183.86</v>
      </c>
      <c r="E402" s="214"/>
    </row>
    <row r="403" ht="35.25" customHeight="1">
      <c r="A403" s="43">
        <v>6017009.0</v>
      </c>
      <c r="B403" s="45" t="s">
        <v>2828</v>
      </c>
      <c r="C403" s="46" t="s">
        <v>87</v>
      </c>
      <c r="D403" s="213">
        <v>1586.16</v>
      </c>
      <c r="E403" s="214"/>
    </row>
    <row r="404" ht="35.25" customHeight="1">
      <c r="A404" s="43">
        <v>6018000.0</v>
      </c>
      <c r="B404" s="45" t="s">
        <v>2830</v>
      </c>
      <c r="C404" s="46" t="s">
        <v>19</v>
      </c>
      <c r="D404" s="213" t="s">
        <v>19</v>
      </c>
      <c r="E404" s="11"/>
    </row>
    <row r="405" ht="35.25" customHeight="1">
      <c r="A405" s="43">
        <v>6018001.0</v>
      </c>
      <c r="B405" s="45" t="s">
        <v>2833</v>
      </c>
      <c r="C405" s="46" t="s">
        <v>24</v>
      </c>
      <c r="D405" s="213">
        <v>5450.35</v>
      </c>
      <c r="E405" s="214"/>
    </row>
    <row r="406" ht="35.25" customHeight="1">
      <c r="A406" s="43">
        <v>6018002.0</v>
      </c>
      <c r="B406" s="45" t="s">
        <v>2836</v>
      </c>
      <c r="C406" s="46" t="s">
        <v>24</v>
      </c>
      <c r="D406" s="213">
        <v>6619.11</v>
      </c>
      <c r="E406" s="214"/>
    </row>
    <row r="407" ht="35.25" customHeight="1">
      <c r="A407" s="43">
        <v>6018003.0</v>
      </c>
      <c r="B407" s="45" t="s">
        <v>2839</v>
      </c>
      <c r="C407" s="46" t="s">
        <v>24</v>
      </c>
      <c r="D407" s="213">
        <v>11052.69</v>
      </c>
      <c r="E407" s="214"/>
    </row>
    <row r="408" ht="35.25" customHeight="1">
      <c r="A408" s="43">
        <v>6019000.0</v>
      </c>
      <c r="B408" s="45" t="s">
        <v>2841</v>
      </c>
      <c r="C408" s="46" t="s">
        <v>87</v>
      </c>
      <c r="D408" s="213">
        <v>1222.75</v>
      </c>
      <c r="E408" s="214"/>
    </row>
    <row r="409" ht="35.25" customHeight="1">
      <c r="A409" s="43">
        <v>6019101.0</v>
      </c>
      <c r="B409" s="45" t="s">
        <v>2843</v>
      </c>
      <c r="C409" s="46" t="s">
        <v>87</v>
      </c>
      <c r="D409" s="213">
        <v>278.64</v>
      </c>
      <c r="E409" s="214"/>
    </row>
    <row r="410" ht="35.25" customHeight="1">
      <c r="A410" s="43">
        <v>6020000.0</v>
      </c>
      <c r="B410" s="45" t="s">
        <v>2846</v>
      </c>
      <c r="C410" s="46" t="s">
        <v>19</v>
      </c>
      <c r="D410" s="213" t="s">
        <v>19</v>
      </c>
      <c r="E410" s="11"/>
    </row>
    <row r="411" ht="35.25" customHeight="1">
      <c r="A411" s="43">
        <v>6020003.0</v>
      </c>
      <c r="B411" s="45" t="s">
        <v>2848</v>
      </c>
      <c r="C411" s="46" t="s">
        <v>24</v>
      </c>
      <c r="D411" s="213">
        <v>149.58</v>
      </c>
      <c r="E411" s="214"/>
    </row>
    <row r="412" ht="35.25" customHeight="1">
      <c r="A412" s="43">
        <v>6020004.0</v>
      </c>
      <c r="B412" s="45" t="s">
        <v>2851</v>
      </c>
      <c r="C412" s="46" t="s">
        <v>24</v>
      </c>
      <c r="D412" s="213">
        <v>149.58</v>
      </c>
      <c r="E412" s="214"/>
    </row>
    <row r="413" ht="35.25" customHeight="1">
      <c r="A413" s="43">
        <v>6020021.0</v>
      </c>
      <c r="B413" s="45" t="s">
        <v>2854</v>
      </c>
      <c r="C413" s="46" t="s">
        <v>24</v>
      </c>
      <c r="D413" s="213">
        <v>586.87</v>
      </c>
      <c r="E413" s="214"/>
    </row>
    <row r="414" ht="35.25" customHeight="1">
      <c r="A414" s="43">
        <v>6020022.0</v>
      </c>
      <c r="B414" s="45" t="s">
        <v>2856</v>
      </c>
      <c r="C414" s="46" t="s">
        <v>24</v>
      </c>
      <c r="D414" s="213">
        <v>552.66</v>
      </c>
      <c r="E414" s="214"/>
    </row>
    <row r="415" ht="35.25" customHeight="1">
      <c r="A415" s="43">
        <v>6020023.0</v>
      </c>
      <c r="B415" s="45" t="s">
        <v>2859</v>
      </c>
      <c r="C415" s="46" t="s">
        <v>24</v>
      </c>
      <c r="D415" s="213">
        <v>617.05</v>
      </c>
      <c r="E415" s="214"/>
    </row>
    <row r="416" ht="35.25" customHeight="1">
      <c r="A416" s="43">
        <v>6020024.0</v>
      </c>
      <c r="B416" s="45" t="s">
        <v>2862</v>
      </c>
      <c r="C416" s="46" t="s">
        <v>24</v>
      </c>
      <c r="D416" s="213">
        <v>562.91</v>
      </c>
      <c r="E416" s="214"/>
    </row>
    <row r="417" ht="35.25" customHeight="1">
      <c r="A417" s="43">
        <v>6020025.0</v>
      </c>
      <c r="B417" s="45" t="s">
        <v>2864</v>
      </c>
      <c r="C417" s="46" t="s">
        <v>24</v>
      </c>
      <c r="D417" s="213">
        <v>1505.33</v>
      </c>
      <c r="E417" s="214"/>
    </row>
    <row r="418" ht="35.25" customHeight="1">
      <c r="A418" s="43">
        <v>6021000.0</v>
      </c>
      <c r="B418" s="45" t="s">
        <v>2866</v>
      </c>
      <c r="C418" s="46" t="s">
        <v>24</v>
      </c>
      <c r="D418" s="213">
        <v>197.42</v>
      </c>
      <c r="E418" s="214"/>
    </row>
    <row r="419" ht="35.25" customHeight="1">
      <c r="A419" s="43">
        <v>6022000.0</v>
      </c>
      <c r="B419" s="45" t="s">
        <v>2869</v>
      </c>
      <c r="C419" s="46" t="s">
        <v>19</v>
      </c>
      <c r="D419" s="213" t="s">
        <v>19</v>
      </c>
      <c r="E419" s="11"/>
    </row>
    <row r="420" ht="35.25" customHeight="1">
      <c r="A420" s="43">
        <v>6022003.0</v>
      </c>
      <c r="B420" s="45" t="s">
        <v>2871</v>
      </c>
      <c r="C420" s="46" t="s">
        <v>24</v>
      </c>
      <c r="D420" s="213">
        <v>2493.41</v>
      </c>
      <c r="E420" s="214"/>
    </row>
    <row r="421" ht="35.25" customHeight="1">
      <c r="A421" s="43">
        <v>6022004.0</v>
      </c>
      <c r="B421" s="45" t="s">
        <v>2875</v>
      </c>
      <c r="C421" s="46" t="s">
        <v>24</v>
      </c>
      <c r="D421" s="213">
        <v>4458.81</v>
      </c>
      <c r="E421" s="214"/>
    </row>
    <row r="422" ht="35.25" customHeight="1">
      <c r="A422" s="43">
        <v>6022005.0</v>
      </c>
      <c r="B422" s="45" t="s">
        <v>2877</v>
      </c>
      <c r="C422" s="46" t="s">
        <v>24</v>
      </c>
      <c r="D422" s="213">
        <v>6413.04</v>
      </c>
      <c r="E422" s="214"/>
    </row>
    <row r="423" ht="35.25" customHeight="1">
      <c r="A423" s="43">
        <v>6022006.0</v>
      </c>
      <c r="B423" s="45" t="s">
        <v>2880</v>
      </c>
      <c r="C423" s="46" t="s">
        <v>24</v>
      </c>
      <c r="D423" s="213">
        <v>8375.22</v>
      </c>
      <c r="E423" s="214"/>
    </row>
    <row r="424" ht="35.25" customHeight="1">
      <c r="A424" s="43">
        <v>6023000.0</v>
      </c>
      <c r="B424" s="45" t="s">
        <v>2882</v>
      </c>
      <c r="C424" s="46" t="s">
        <v>19</v>
      </c>
      <c r="D424" s="213" t="s">
        <v>19</v>
      </c>
      <c r="E424" s="11"/>
    </row>
    <row r="425" ht="35.25" customHeight="1">
      <c r="A425" s="43">
        <v>6023001.0</v>
      </c>
      <c r="B425" s="45" t="s">
        <v>2885</v>
      </c>
      <c r="C425" s="46" t="s">
        <v>24</v>
      </c>
      <c r="D425" s="213">
        <v>1009.26</v>
      </c>
      <c r="E425" s="214"/>
    </row>
    <row r="426" ht="35.25" customHeight="1">
      <c r="A426" s="43">
        <v>6023002.0</v>
      </c>
      <c r="B426" s="45" t="s">
        <v>2888</v>
      </c>
      <c r="C426" s="46" t="s">
        <v>24</v>
      </c>
      <c r="D426" s="213">
        <v>1118.02</v>
      </c>
      <c r="E426" s="214"/>
    </row>
    <row r="427" ht="35.25" customHeight="1">
      <c r="A427" s="43">
        <v>6023003.0</v>
      </c>
      <c r="B427" s="45" t="s">
        <v>2890</v>
      </c>
      <c r="C427" s="46" t="s">
        <v>24</v>
      </c>
      <c r="D427" s="213">
        <v>1226.79</v>
      </c>
      <c r="E427" s="214"/>
    </row>
    <row r="428" ht="35.25" customHeight="1">
      <c r="A428" s="43">
        <v>6023004.0</v>
      </c>
      <c r="B428" s="45" t="s">
        <v>2893</v>
      </c>
      <c r="C428" s="46" t="s">
        <v>24</v>
      </c>
      <c r="D428" s="213">
        <v>100.02</v>
      </c>
      <c r="E428" s="214"/>
    </row>
    <row r="429" ht="35.25" customHeight="1">
      <c r="A429" s="43">
        <v>6023005.0</v>
      </c>
      <c r="B429" s="45" t="s">
        <v>2895</v>
      </c>
      <c r="C429" s="46" t="s">
        <v>24</v>
      </c>
      <c r="D429" s="213">
        <v>404.63</v>
      </c>
      <c r="E429" s="214"/>
    </row>
    <row r="430" ht="35.25" customHeight="1">
      <c r="A430" s="43">
        <v>6024000.0</v>
      </c>
      <c r="B430" s="45" t="s">
        <v>2898</v>
      </c>
      <c r="C430" s="46" t="s">
        <v>30</v>
      </c>
      <c r="D430" s="213">
        <v>235.86</v>
      </c>
      <c r="E430" s="214"/>
    </row>
    <row r="431" ht="35.25" customHeight="1">
      <c r="A431" s="43">
        <v>6025000.0</v>
      </c>
      <c r="B431" s="45" t="s">
        <v>2900</v>
      </c>
      <c r="C431" s="46" t="s">
        <v>30</v>
      </c>
      <c r="D431" s="213">
        <v>226.99</v>
      </c>
      <c r="E431" s="214"/>
    </row>
    <row r="432" ht="35.25" customHeight="1">
      <c r="A432" s="43">
        <v>6026000.0</v>
      </c>
      <c r="B432" s="45" t="s">
        <v>2903</v>
      </c>
      <c r="C432" s="46" t="s">
        <v>87</v>
      </c>
      <c r="D432" s="213">
        <v>53.67</v>
      </c>
      <c r="E432" s="214"/>
    </row>
    <row r="433" ht="35.25" customHeight="1">
      <c r="A433" s="43">
        <v>6029001.0</v>
      </c>
      <c r="B433" s="45" t="s">
        <v>2905</v>
      </c>
      <c r="C433" s="46" t="s">
        <v>87</v>
      </c>
      <c r="D433" s="213">
        <v>17.01</v>
      </c>
      <c r="E433" s="214"/>
    </row>
    <row r="434" ht="35.25" customHeight="1">
      <c r="A434" s="43">
        <v>6029002.0</v>
      </c>
      <c r="B434" s="45" t="s">
        <v>2917</v>
      </c>
      <c r="C434" s="46" t="s">
        <v>87</v>
      </c>
      <c r="D434" s="213">
        <v>18.07</v>
      </c>
      <c r="E434" s="214"/>
    </row>
    <row r="435" ht="35.25" customHeight="1">
      <c r="A435" s="43">
        <v>6029003.0</v>
      </c>
      <c r="B435" s="45" t="s">
        <v>2920</v>
      </c>
      <c r="C435" s="46" t="s">
        <v>87</v>
      </c>
      <c r="D435" s="213">
        <v>18.62</v>
      </c>
      <c r="E435" s="214"/>
    </row>
    <row r="436" ht="35.25" customHeight="1">
      <c r="A436" s="43">
        <v>6029004.0</v>
      </c>
      <c r="B436" s="45" t="s">
        <v>2923</v>
      </c>
      <c r="C436" s="46" t="s">
        <v>87</v>
      </c>
      <c r="D436" s="213">
        <v>29.8</v>
      </c>
      <c r="E436" s="214"/>
    </row>
    <row r="437" ht="35.25" customHeight="1">
      <c r="A437" s="43">
        <v>6031000.0</v>
      </c>
      <c r="B437" s="45" t="s">
        <v>2925</v>
      </c>
      <c r="C437" s="46" t="s">
        <v>87</v>
      </c>
      <c r="D437" s="213">
        <v>30.04</v>
      </c>
      <c r="E437" s="214"/>
    </row>
    <row r="438" ht="35.25" customHeight="1">
      <c r="A438" s="43">
        <v>6032000.0</v>
      </c>
      <c r="B438" s="45" t="s">
        <v>2927</v>
      </c>
      <c r="C438" s="46" t="s">
        <v>87</v>
      </c>
      <c r="D438" s="213">
        <v>34.45</v>
      </c>
      <c r="E438" s="214"/>
    </row>
    <row r="439" ht="35.25" customHeight="1">
      <c r="A439" s="43">
        <v>6033000.0</v>
      </c>
      <c r="B439" s="45" t="s">
        <v>2928</v>
      </c>
      <c r="C439" s="46" t="s">
        <v>87</v>
      </c>
      <c r="D439" s="213">
        <v>54.27</v>
      </c>
      <c r="E439" s="214"/>
    </row>
    <row r="440" ht="35.25" customHeight="1">
      <c r="A440" s="43">
        <v>6034000.0</v>
      </c>
      <c r="B440" s="45" t="s">
        <v>2929</v>
      </c>
      <c r="C440" s="46" t="s">
        <v>87</v>
      </c>
      <c r="D440" s="213">
        <v>163.24</v>
      </c>
      <c r="E440" s="214"/>
    </row>
    <row r="441" ht="35.25" customHeight="1">
      <c r="A441" s="43">
        <v>6035000.0</v>
      </c>
      <c r="B441" s="45" t="s">
        <v>2931</v>
      </c>
      <c r="C441" s="46" t="s">
        <v>87</v>
      </c>
      <c r="D441" s="213">
        <v>83.39</v>
      </c>
      <c r="E441" s="214"/>
    </row>
    <row r="442" ht="35.25" customHeight="1">
      <c r="A442" s="43">
        <v>6037000.0</v>
      </c>
      <c r="B442" s="45" t="s">
        <v>2933</v>
      </c>
      <c r="C442" s="46" t="s">
        <v>87</v>
      </c>
      <c r="D442" s="213">
        <v>9.16</v>
      </c>
      <c r="E442" s="214"/>
    </row>
    <row r="443" ht="35.25" customHeight="1">
      <c r="A443" s="43">
        <v>6038000.0</v>
      </c>
      <c r="B443" s="45" t="s">
        <v>2935</v>
      </c>
      <c r="C443" s="46" t="s">
        <v>87</v>
      </c>
      <c r="D443" s="213">
        <v>9.31</v>
      </c>
      <c r="E443" s="214"/>
    </row>
    <row r="444" ht="35.25" customHeight="1">
      <c r="A444" s="43">
        <v>6039000.0</v>
      </c>
      <c r="B444" s="45" t="s">
        <v>2938</v>
      </c>
      <c r="C444" s="46" t="s">
        <v>87</v>
      </c>
      <c r="D444" s="213">
        <v>11.68</v>
      </c>
      <c r="E444" s="214"/>
    </row>
    <row r="445" ht="35.25" customHeight="1">
      <c r="A445" s="43">
        <v>6040000.0</v>
      </c>
      <c r="B445" s="45" t="s">
        <v>2940</v>
      </c>
      <c r="C445" s="46" t="s">
        <v>87</v>
      </c>
      <c r="D445" s="213">
        <v>11.99</v>
      </c>
      <c r="E445" s="214"/>
    </row>
    <row r="446" ht="35.25" customHeight="1">
      <c r="A446" s="43">
        <v>6041000.0</v>
      </c>
      <c r="B446" s="45" t="s">
        <v>2941</v>
      </c>
      <c r="C446" s="46" t="s">
        <v>87</v>
      </c>
      <c r="D446" s="213">
        <v>12.18</v>
      </c>
      <c r="E446" s="214"/>
    </row>
    <row r="447" ht="35.25" customHeight="1">
      <c r="A447" s="43">
        <v>6042000.0</v>
      </c>
      <c r="B447" s="45" t="s">
        <v>2944</v>
      </c>
      <c r="C447" s="46" t="s">
        <v>87</v>
      </c>
      <c r="D447" s="213">
        <v>13.84</v>
      </c>
      <c r="E447" s="214"/>
    </row>
    <row r="448" ht="35.25" customHeight="1">
      <c r="A448" s="43">
        <v>6044000.0</v>
      </c>
      <c r="B448" s="45" t="s">
        <v>2946</v>
      </c>
      <c r="C448" s="46" t="s">
        <v>21</v>
      </c>
      <c r="D448" s="213">
        <v>179.69</v>
      </c>
      <c r="E448" s="214"/>
    </row>
    <row r="449" ht="35.25" customHeight="1">
      <c r="A449" s="43">
        <v>6045000.0</v>
      </c>
      <c r="B449" s="45" t="s">
        <v>2948</v>
      </c>
      <c r="C449" s="46" t="s">
        <v>21</v>
      </c>
      <c r="D449" s="213">
        <v>298.38</v>
      </c>
      <c r="E449" s="214"/>
    </row>
    <row r="450" ht="35.25" customHeight="1">
      <c r="A450" s="43">
        <v>6046000.0</v>
      </c>
      <c r="B450" s="45" t="s">
        <v>2951</v>
      </c>
      <c r="C450" s="46" t="s">
        <v>87</v>
      </c>
      <c r="D450" s="213">
        <v>40.34</v>
      </c>
      <c r="E450" s="214"/>
    </row>
    <row r="451" ht="35.25" customHeight="1">
      <c r="A451" s="43">
        <v>6047000.0</v>
      </c>
      <c r="B451" s="45" t="s">
        <v>2953</v>
      </c>
      <c r="C451" s="46" t="s">
        <v>87</v>
      </c>
      <c r="D451" s="213">
        <v>51.67</v>
      </c>
      <c r="E451" s="214"/>
    </row>
    <row r="452" ht="35.25" customHeight="1">
      <c r="A452" s="43">
        <v>6048000.0</v>
      </c>
      <c r="B452" s="45" t="s">
        <v>2955</v>
      </c>
      <c r="C452" s="46" t="s">
        <v>87</v>
      </c>
      <c r="D452" s="213">
        <v>66.73</v>
      </c>
      <c r="E452" s="214"/>
    </row>
    <row r="453" ht="35.25" customHeight="1">
      <c r="A453" s="43">
        <v>6049000.0</v>
      </c>
      <c r="B453" s="45" t="s">
        <v>2957</v>
      </c>
      <c r="C453" s="46" t="s">
        <v>2958</v>
      </c>
      <c r="D453" s="213">
        <v>1.82</v>
      </c>
      <c r="E453" s="214"/>
    </row>
    <row r="454" ht="35.25" customHeight="1">
      <c r="A454" s="43">
        <v>6050000.0</v>
      </c>
      <c r="B454" s="45" t="s">
        <v>2960</v>
      </c>
      <c r="C454" s="46" t="s">
        <v>87</v>
      </c>
      <c r="D454" s="213">
        <v>4.96</v>
      </c>
      <c r="E454" s="214"/>
    </row>
    <row r="455" ht="35.25" customHeight="1">
      <c r="A455" s="43">
        <v>6051000.0</v>
      </c>
      <c r="B455" s="45" t="s">
        <v>2962</v>
      </c>
      <c r="C455" s="46" t="s">
        <v>87</v>
      </c>
      <c r="D455" s="213">
        <v>16.02</v>
      </c>
      <c r="E455" s="214"/>
    </row>
    <row r="456" ht="35.25" customHeight="1">
      <c r="A456" s="43">
        <v>6052000.0</v>
      </c>
      <c r="B456" s="45" t="s">
        <v>2964</v>
      </c>
      <c r="C456" s="46" t="s">
        <v>87</v>
      </c>
      <c r="D456" s="213">
        <v>21.97</v>
      </c>
      <c r="E456" s="214"/>
    </row>
    <row r="457" ht="35.25" customHeight="1">
      <c r="A457" s="43">
        <v>6053000.0</v>
      </c>
      <c r="B457" s="45" t="s">
        <v>2967</v>
      </c>
      <c r="C457" s="46" t="s">
        <v>87</v>
      </c>
      <c r="D457" s="213">
        <v>27.84</v>
      </c>
      <c r="E457" s="214"/>
    </row>
    <row r="458" ht="35.25" customHeight="1">
      <c r="A458" s="43">
        <v>6054000.0</v>
      </c>
      <c r="B458" s="45" t="s">
        <v>2969</v>
      </c>
      <c r="C458" s="46" t="s">
        <v>87</v>
      </c>
      <c r="D458" s="213">
        <v>33.8</v>
      </c>
      <c r="E458" s="214"/>
    </row>
    <row r="459" ht="35.25" customHeight="1">
      <c r="A459" s="43">
        <v>6055000.0</v>
      </c>
      <c r="B459" s="45" t="s">
        <v>2972</v>
      </c>
      <c r="C459" s="46" t="s">
        <v>87</v>
      </c>
      <c r="D459" s="213">
        <v>42.24</v>
      </c>
      <c r="E459" s="214"/>
    </row>
    <row r="460" ht="35.25" customHeight="1">
      <c r="A460" s="43">
        <v>6056000.0</v>
      </c>
      <c r="B460" s="45" t="s">
        <v>2973</v>
      </c>
      <c r="C460" s="46" t="s">
        <v>87</v>
      </c>
      <c r="D460" s="213">
        <v>39.52</v>
      </c>
      <c r="E460" s="214"/>
    </row>
    <row r="461" ht="35.25" customHeight="1">
      <c r="A461" s="43">
        <v>6057000.0</v>
      </c>
      <c r="B461" s="45" t="s">
        <v>2976</v>
      </c>
      <c r="C461" s="46" t="s">
        <v>87</v>
      </c>
      <c r="D461" s="213">
        <v>54.67</v>
      </c>
      <c r="E461" s="214"/>
    </row>
    <row r="462" ht="35.25" customHeight="1">
      <c r="A462" s="43">
        <v>6058000.0</v>
      </c>
      <c r="B462" s="45" t="s">
        <v>2978</v>
      </c>
      <c r="C462" s="46" t="s">
        <v>87</v>
      </c>
      <c r="D462" s="213">
        <v>71.71</v>
      </c>
      <c r="E462" s="214"/>
    </row>
    <row r="463" ht="35.25" customHeight="1">
      <c r="A463" s="43">
        <v>6059000.0</v>
      </c>
      <c r="B463" s="45" t="s">
        <v>2980</v>
      </c>
      <c r="C463" s="46" t="s">
        <v>87</v>
      </c>
      <c r="D463" s="213">
        <v>88.74</v>
      </c>
      <c r="E463" s="214"/>
    </row>
    <row r="464" ht="35.25" customHeight="1">
      <c r="A464" s="43">
        <v>6060000.0</v>
      </c>
      <c r="B464" s="45" t="s">
        <v>2982</v>
      </c>
      <c r="C464" s="46" t="s">
        <v>87</v>
      </c>
      <c r="D464" s="213">
        <v>107.31</v>
      </c>
      <c r="E464" s="214"/>
    </row>
    <row r="465" ht="35.25" customHeight="1">
      <c r="A465" s="43">
        <v>6065000.0</v>
      </c>
      <c r="B465" s="45" t="s">
        <v>2984</v>
      </c>
      <c r="C465" s="46" t="s">
        <v>19</v>
      </c>
      <c r="D465" s="213" t="s">
        <v>19</v>
      </c>
      <c r="E465" s="11"/>
    </row>
    <row r="466" ht="35.25" customHeight="1">
      <c r="A466" s="43">
        <v>6065005.0</v>
      </c>
      <c r="B466" s="45" t="s">
        <v>2987</v>
      </c>
      <c r="C466" s="46" t="s">
        <v>24</v>
      </c>
      <c r="D466" s="213">
        <v>2597.81</v>
      </c>
      <c r="E466" s="214"/>
    </row>
    <row r="467" ht="35.25" customHeight="1">
      <c r="A467" s="43">
        <v>6065006.0</v>
      </c>
      <c r="B467" s="45" t="s">
        <v>2990</v>
      </c>
      <c r="C467" s="46" t="s">
        <v>24</v>
      </c>
      <c r="D467" s="213">
        <v>2597.8</v>
      </c>
      <c r="E467" s="214"/>
    </row>
    <row r="468" ht="35.25" customHeight="1">
      <c r="A468" s="43">
        <v>6065007.0</v>
      </c>
      <c r="B468" s="45" t="s">
        <v>2992</v>
      </c>
      <c r="C468" s="46" t="s">
        <v>24</v>
      </c>
      <c r="D468" s="213">
        <v>4148.68</v>
      </c>
      <c r="E468" s="214"/>
    </row>
    <row r="469" ht="35.25" customHeight="1">
      <c r="A469" s="43">
        <v>6065008.0</v>
      </c>
      <c r="B469" s="45" t="s">
        <v>2994</v>
      </c>
      <c r="C469" s="46" t="s">
        <v>24</v>
      </c>
      <c r="D469" s="213">
        <v>4148.68</v>
      </c>
      <c r="E469" s="214"/>
    </row>
    <row r="470" ht="35.25" customHeight="1">
      <c r="A470" s="43">
        <v>6065021.0</v>
      </c>
      <c r="B470" s="45" t="s">
        <v>2997</v>
      </c>
      <c r="C470" s="46" t="s">
        <v>24</v>
      </c>
      <c r="D470" s="213">
        <v>350.55</v>
      </c>
      <c r="E470" s="214"/>
    </row>
    <row r="471" ht="35.25" customHeight="1">
      <c r="A471" s="43">
        <v>6065022.0</v>
      </c>
      <c r="B471" s="45" t="s">
        <v>2999</v>
      </c>
      <c r="C471" s="46" t="s">
        <v>24</v>
      </c>
      <c r="D471" s="213">
        <v>341.51</v>
      </c>
      <c r="E471" s="214"/>
    </row>
    <row r="472" ht="35.25" customHeight="1">
      <c r="A472" s="43">
        <v>6065023.0</v>
      </c>
      <c r="B472" s="45" t="s">
        <v>3002</v>
      </c>
      <c r="C472" s="46" t="s">
        <v>24</v>
      </c>
      <c r="D472" s="213">
        <v>460.63</v>
      </c>
      <c r="E472" s="214"/>
    </row>
    <row r="473" ht="35.25" customHeight="1">
      <c r="A473" s="43">
        <v>6065024.0</v>
      </c>
      <c r="B473" s="45" t="s">
        <v>3004</v>
      </c>
      <c r="C473" s="46" t="s">
        <v>24</v>
      </c>
      <c r="D473" s="213">
        <v>436.05</v>
      </c>
      <c r="E473" s="214"/>
    </row>
    <row r="474" ht="35.25" customHeight="1">
      <c r="A474" s="43">
        <v>6065025.0</v>
      </c>
      <c r="B474" s="45" t="s">
        <v>3006</v>
      </c>
      <c r="C474" s="46" t="s">
        <v>24</v>
      </c>
      <c r="D474" s="213">
        <v>541.79</v>
      </c>
      <c r="E474" s="214"/>
    </row>
    <row r="475" ht="35.25" customHeight="1">
      <c r="A475" s="43">
        <v>6065027.0</v>
      </c>
      <c r="B475" s="45" t="s">
        <v>3008</v>
      </c>
      <c r="C475" s="46" t="s">
        <v>24</v>
      </c>
      <c r="D475" s="213">
        <v>1421.55</v>
      </c>
      <c r="E475" s="214"/>
    </row>
    <row r="476" ht="35.25" customHeight="1">
      <c r="A476" s="43">
        <v>6066000.0</v>
      </c>
      <c r="B476" s="45" t="s">
        <v>3009</v>
      </c>
      <c r="C476" s="46" t="s">
        <v>19</v>
      </c>
      <c r="D476" s="213" t="s">
        <v>19</v>
      </c>
      <c r="E476" s="11"/>
    </row>
    <row r="477" ht="35.25" customHeight="1">
      <c r="A477" s="43">
        <v>6066001.0</v>
      </c>
      <c r="B477" s="45" t="s">
        <v>3012</v>
      </c>
      <c r="C477" s="46" t="s">
        <v>24</v>
      </c>
      <c r="D477" s="213">
        <v>1154.56</v>
      </c>
      <c r="E477" s="214"/>
    </row>
    <row r="478" ht="35.25" customHeight="1">
      <c r="A478" s="43">
        <v>6066002.0</v>
      </c>
      <c r="B478" s="45" t="s">
        <v>3014</v>
      </c>
      <c r="C478" s="46" t="s">
        <v>24</v>
      </c>
      <c r="D478" s="213">
        <v>1326.2</v>
      </c>
      <c r="E478" s="214"/>
    </row>
    <row r="479" ht="35.25" customHeight="1">
      <c r="A479" s="43">
        <v>6066005.0</v>
      </c>
      <c r="B479" s="45" t="s">
        <v>3016</v>
      </c>
      <c r="C479" s="46" t="s">
        <v>24</v>
      </c>
      <c r="D479" s="213">
        <v>88.55</v>
      </c>
      <c r="E479" s="214"/>
    </row>
    <row r="480" ht="35.25" customHeight="1">
      <c r="A480" s="43">
        <v>6066006.0</v>
      </c>
      <c r="B480" s="45" t="s">
        <v>3019</v>
      </c>
      <c r="C480" s="46" t="s">
        <v>24</v>
      </c>
      <c r="D480" s="213">
        <v>88.55</v>
      </c>
      <c r="E480" s="214"/>
    </row>
    <row r="481" ht="35.25" customHeight="1">
      <c r="A481" s="43">
        <v>6068000.0</v>
      </c>
      <c r="B481" s="45" t="s">
        <v>3023</v>
      </c>
      <c r="C481" s="46" t="s">
        <v>19</v>
      </c>
      <c r="D481" s="213" t="s">
        <v>19</v>
      </c>
      <c r="E481" s="11"/>
    </row>
    <row r="482" ht="35.25" customHeight="1">
      <c r="A482" s="43">
        <v>6068001.0</v>
      </c>
      <c r="B482" s="45" t="s">
        <v>3026</v>
      </c>
      <c r="C482" s="46" t="s">
        <v>87</v>
      </c>
      <c r="D482" s="213">
        <v>28.51</v>
      </c>
      <c r="E482" s="214"/>
    </row>
    <row r="483" ht="35.25" customHeight="1">
      <c r="A483" s="43">
        <v>6068002.0</v>
      </c>
      <c r="B483" s="45" t="s">
        <v>3029</v>
      </c>
      <c r="C483" s="46" t="s">
        <v>87</v>
      </c>
      <c r="D483" s="213">
        <v>40.64</v>
      </c>
      <c r="E483" s="214"/>
    </row>
    <row r="484" ht="35.25" customHeight="1">
      <c r="A484" s="43">
        <v>6068003.0</v>
      </c>
      <c r="B484" s="45" t="s">
        <v>3032</v>
      </c>
      <c r="C484" s="46" t="s">
        <v>87</v>
      </c>
      <c r="D484" s="213">
        <v>52.69</v>
      </c>
      <c r="E484" s="214"/>
    </row>
    <row r="485" ht="35.25" customHeight="1">
      <c r="A485" s="43">
        <v>6069001.0</v>
      </c>
      <c r="B485" s="45" t="s">
        <v>3034</v>
      </c>
      <c r="C485" s="46" t="s">
        <v>21</v>
      </c>
      <c r="D485" s="213">
        <v>5.49</v>
      </c>
      <c r="E485" s="214"/>
    </row>
    <row r="486" ht="35.25" customHeight="1">
      <c r="A486" s="43">
        <v>6069002.0</v>
      </c>
      <c r="B486" s="45" t="s">
        <v>3037</v>
      </c>
      <c r="C486" s="46" t="s">
        <v>21</v>
      </c>
      <c r="D486" s="213">
        <v>6.31</v>
      </c>
      <c r="E486" s="214"/>
    </row>
    <row r="487" ht="35.25" customHeight="1">
      <c r="A487" s="43">
        <v>6069003.0</v>
      </c>
      <c r="B487" s="45" t="s">
        <v>3039</v>
      </c>
      <c r="C487" s="46" t="s">
        <v>21</v>
      </c>
      <c r="D487" s="213">
        <v>7.21</v>
      </c>
      <c r="E487" s="214"/>
    </row>
    <row r="488" ht="35.25" customHeight="1">
      <c r="A488" s="43">
        <v>6069004.0</v>
      </c>
      <c r="B488" s="45" t="s">
        <v>3042</v>
      </c>
      <c r="C488" s="46" t="s">
        <v>21</v>
      </c>
      <c r="D488" s="213">
        <v>8.57</v>
      </c>
      <c r="E488" s="214"/>
    </row>
    <row r="489" ht="35.25" customHeight="1">
      <c r="A489" s="43">
        <v>6069005.0</v>
      </c>
      <c r="B489" s="45" t="s">
        <v>3045</v>
      </c>
      <c r="C489" s="46" t="s">
        <v>21</v>
      </c>
      <c r="D489" s="213">
        <v>9.69</v>
      </c>
      <c r="E489" s="214"/>
    </row>
    <row r="490" ht="35.25" customHeight="1">
      <c r="A490" s="43">
        <v>6069006.0</v>
      </c>
      <c r="B490" s="45" t="s">
        <v>3047</v>
      </c>
      <c r="C490" s="46" t="s">
        <v>21</v>
      </c>
      <c r="D490" s="213">
        <v>11.1</v>
      </c>
      <c r="E490" s="214"/>
    </row>
    <row r="491" ht="35.25" customHeight="1">
      <c r="A491" s="43">
        <v>6069007.0</v>
      </c>
      <c r="B491" s="45" t="s">
        <v>3050</v>
      </c>
      <c r="C491" s="46" t="s">
        <v>21</v>
      </c>
      <c r="D491" s="213">
        <v>14.3</v>
      </c>
      <c r="E491" s="214"/>
    </row>
    <row r="492" ht="35.25" customHeight="1">
      <c r="A492" s="43">
        <v>6069008.0</v>
      </c>
      <c r="B492" s="45" t="s">
        <v>3052</v>
      </c>
      <c r="C492" s="46" t="s">
        <v>21</v>
      </c>
      <c r="D492" s="213">
        <v>15.03</v>
      </c>
      <c r="E492" s="214"/>
    </row>
    <row r="493" ht="35.25" customHeight="1">
      <c r="A493" s="43">
        <v>6069009.0</v>
      </c>
      <c r="B493" s="45" t="s">
        <v>3055</v>
      </c>
      <c r="C493" s="46" t="s">
        <v>21</v>
      </c>
      <c r="D493" s="213">
        <v>21.15</v>
      </c>
      <c r="E493" s="214"/>
    </row>
    <row r="494" ht="35.25" customHeight="1">
      <c r="A494" s="43">
        <v>6070001.0</v>
      </c>
      <c r="B494" s="45" t="s">
        <v>3057</v>
      </c>
      <c r="C494" s="46" t="s">
        <v>21</v>
      </c>
      <c r="D494" s="213">
        <v>37.28</v>
      </c>
      <c r="E494" s="214"/>
    </row>
    <row r="495" ht="35.25" customHeight="1">
      <c r="A495" s="43">
        <v>6070002.0</v>
      </c>
      <c r="B495" s="45" t="s">
        <v>3059</v>
      </c>
      <c r="C495" s="46" t="s">
        <v>21</v>
      </c>
      <c r="D495" s="213">
        <v>22.7</v>
      </c>
      <c r="E495" s="214"/>
    </row>
    <row r="496" ht="35.25" customHeight="1">
      <c r="A496" s="43">
        <v>6070003.0</v>
      </c>
      <c r="B496" s="45" t="s">
        <v>3061</v>
      </c>
      <c r="C496" s="46" t="s">
        <v>21</v>
      </c>
      <c r="D496" s="213">
        <v>39.83</v>
      </c>
      <c r="E496" s="214"/>
    </row>
    <row r="497" ht="35.25" customHeight="1">
      <c r="A497" s="43">
        <v>6071000.0</v>
      </c>
      <c r="B497" s="45" t="s">
        <v>3063</v>
      </c>
      <c r="C497" s="46" t="s">
        <v>2137</v>
      </c>
      <c r="D497" s="213">
        <v>502.26</v>
      </c>
      <c r="E497" s="214"/>
    </row>
    <row r="498" ht="35.25" customHeight="1">
      <c r="A498" s="43">
        <v>6072000.0</v>
      </c>
      <c r="B498" s="45" t="s">
        <v>3066</v>
      </c>
      <c r="C498" s="46" t="s">
        <v>2137</v>
      </c>
      <c r="D498" s="213">
        <v>568.89</v>
      </c>
      <c r="E498" s="214"/>
    </row>
    <row r="499" ht="35.25" customHeight="1">
      <c r="A499" s="34">
        <v>7000000.0</v>
      </c>
      <c r="B499" s="37" t="s">
        <v>3068</v>
      </c>
      <c r="C499" s="211"/>
      <c r="D499" s="212"/>
      <c r="E499" s="11"/>
    </row>
    <row r="500" ht="35.25" customHeight="1">
      <c r="A500" s="43">
        <v>7001000.0</v>
      </c>
      <c r="B500" s="45" t="s">
        <v>3071</v>
      </c>
      <c r="C500" s="46" t="s">
        <v>21</v>
      </c>
      <c r="D500" s="213">
        <v>140.87</v>
      </c>
      <c r="E500" s="214"/>
    </row>
    <row r="501" ht="35.25" customHeight="1">
      <c r="A501" s="43">
        <v>7003000.0</v>
      </c>
      <c r="B501" s="45" t="s">
        <v>3075</v>
      </c>
      <c r="C501" s="46" t="s">
        <v>19</v>
      </c>
      <c r="D501" s="213" t="s">
        <v>19</v>
      </c>
      <c r="E501" s="11"/>
    </row>
    <row r="502" ht="35.25" customHeight="1">
      <c r="A502" s="43">
        <v>7003001.0</v>
      </c>
      <c r="B502" s="45" t="s">
        <v>3078</v>
      </c>
      <c r="C502" s="46" t="s">
        <v>21</v>
      </c>
      <c r="D502" s="213">
        <v>380.19</v>
      </c>
      <c r="E502" s="214"/>
    </row>
    <row r="503" ht="35.25" customHeight="1">
      <c r="A503" s="43">
        <v>7003002.0</v>
      </c>
      <c r="B503" s="45" t="s">
        <v>3081</v>
      </c>
      <c r="C503" s="46" t="s">
        <v>21</v>
      </c>
      <c r="D503" s="213">
        <v>417.33</v>
      </c>
      <c r="E503" s="214"/>
    </row>
    <row r="504" ht="35.25" customHeight="1">
      <c r="A504" s="43">
        <v>7003003.0</v>
      </c>
      <c r="B504" s="45" t="s">
        <v>3084</v>
      </c>
      <c r="C504" s="46" t="s">
        <v>21</v>
      </c>
      <c r="D504" s="213">
        <v>404.82</v>
      </c>
      <c r="E504" s="214"/>
    </row>
    <row r="505" ht="35.25" customHeight="1">
      <c r="A505" s="43">
        <v>7003004.0</v>
      </c>
      <c r="B505" s="45" t="s">
        <v>3087</v>
      </c>
      <c r="C505" s="46" t="s">
        <v>21</v>
      </c>
      <c r="D505" s="213">
        <v>443.69</v>
      </c>
      <c r="E505" s="214"/>
    </row>
    <row r="506" ht="35.25" customHeight="1">
      <c r="A506" s="43">
        <v>7003005.0</v>
      </c>
      <c r="B506" s="45" t="s">
        <v>3091</v>
      </c>
      <c r="C506" s="46" t="s">
        <v>21</v>
      </c>
      <c r="D506" s="213">
        <v>542.83</v>
      </c>
      <c r="E506" s="214"/>
    </row>
    <row r="507" ht="35.25" customHeight="1">
      <c r="A507" s="43">
        <v>7003006.0</v>
      </c>
      <c r="B507" s="45" t="s">
        <v>3094</v>
      </c>
      <c r="C507" s="46" t="s">
        <v>21</v>
      </c>
      <c r="D507" s="213">
        <v>614.44</v>
      </c>
      <c r="E507" s="214"/>
    </row>
    <row r="508" ht="35.25" customHeight="1">
      <c r="A508" s="43">
        <v>7005000.0</v>
      </c>
      <c r="B508" s="45" t="s">
        <v>3097</v>
      </c>
      <c r="C508" s="46" t="s">
        <v>21</v>
      </c>
      <c r="D508" s="213">
        <v>342.0</v>
      </c>
      <c r="E508" s="214"/>
    </row>
    <row r="509" ht="35.25" customHeight="1">
      <c r="A509" s="43">
        <v>7006000.0</v>
      </c>
      <c r="B509" s="45" t="s">
        <v>3100</v>
      </c>
      <c r="C509" s="46" t="s">
        <v>30</v>
      </c>
      <c r="D509" s="213">
        <v>66.31</v>
      </c>
      <c r="E509" s="214"/>
    </row>
    <row r="510" ht="35.25" customHeight="1">
      <c r="A510" s="43">
        <v>7007000.0</v>
      </c>
      <c r="B510" s="45" t="s">
        <v>3101</v>
      </c>
      <c r="C510" s="46" t="s">
        <v>21</v>
      </c>
      <c r="D510" s="213">
        <v>71.62</v>
      </c>
      <c r="E510" s="214"/>
    </row>
    <row r="511" ht="35.25" customHeight="1">
      <c r="A511" s="43">
        <v>7008000.0</v>
      </c>
      <c r="B511" s="45" t="s">
        <v>3103</v>
      </c>
      <c r="C511" s="46" t="s">
        <v>191</v>
      </c>
      <c r="D511" s="213">
        <v>11.83</v>
      </c>
      <c r="E511" s="214"/>
    </row>
    <row r="512" ht="35.25" customHeight="1">
      <c r="A512" s="43">
        <v>7009000.0</v>
      </c>
      <c r="B512" s="45" t="s">
        <v>3106</v>
      </c>
      <c r="C512" s="46" t="s">
        <v>191</v>
      </c>
      <c r="D512" s="213">
        <v>10.16</v>
      </c>
      <c r="E512" s="214"/>
    </row>
    <row r="513" ht="35.25" customHeight="1">
      <c r="A513" s="43">
        <v>7010000.0</v>
      </c>
      <c r="B513" s="45" t="s">
        <v>3108</v>
      </c>
      <c r="C513" s="46" t="s">
        <v>191</v>
      </c>
      <c r="D513" s="213">
        <v>10.2</v>
      </c>
      <c r="E513" s="214"/>
    </row>
    <row r="514" ht="35.25" customHeight="1">
      <c r="A514" s="43">
        <v>7011000.0</v>
      </c>
      <c r="B514" s="45" t="s">
        <v>3110</v>
      </c>
      <c r="C514" s="46" t="s">
        <v>191</v>
      </c>
      <c r="D514" s="213">
        <v>10.55</v>
      </c>
      <c r="E514" s="214"/>
    </row>
    <row r="515" ht="35.25" customHeight="1">
      <c r="A515" s="43">
        <v>7012000.0</v>
      </c>
      <c r="B515" s="45" t="s">
        <v>3113</v>
      </c>
      <c r="C515" s="46" t="s">
        <v>191</v>
      </c>
      <c r="D515" s="213">
        <v>9.98</v>
      </c>
      <c r="E515" s="214"/>
    </row>
    <row r="516" ht="35.25" customHeight="1">
      <c r="A516" s="43">
        <v>7013000.0</v>
      </c>
      <c r="B516" s="45" t="s">
        <v>3115</v>
      </c>
      <c r="C516" s="46" t="s">
        <v>30</v>
      </c>
      <c r="D516" s="213">
        <v>484.35</v>
      </c>
      <c r="E516" s="214"/>
    </row>
    <row r="517" ht="35.25" customHeight="1">
      <c r="A517" s="43">
        <v>7014000.0</v>
      </c>
      <c r="B517" s="45" t="s">
        <v>3118</v>
      </c>
      <c r="C517" s="46" t="s">
        <v>30</v>
      </c>
      <c r="D517" s="213">
        <v>505.48</v>
      </c>
      <c r="E517" s="214"/>
    </row>
    <row r="518" ht="35.25" customHeight="1">
      <c r="A518" s="43">
        <v>7015000.0</v>
      </c>
      <c r="B518" s="45" t="s">
        <v>3120</v>
      </c>
      <c r="C518" s="46" t="s">
        <v>30</v>
      </c>
      <c r="D518" s="213">
        <v>527.76</v>
      </c>
      <c r="E518" s="214"/>
    </row>
    <row r="519" ht="35.25" customHeight="1">
      <c r="A519" s="43">
        <v>7016000.0</v>
      </c>
      <c r="B519" s="45" t="s">
        <v>3122</v>
      </c>
      <c r="C519" s="46" t="s">
        <v>30</v>
      </c>
      <c r="D519" s="213">
        <v>550.96</v>
      </c>
      <c r="E519" s="214"/>
    </row>
    <row r="520" ht="35.25" customHeight="1">
      <c r="A520" s="43">
        <v>7017000.0</v>
      </c>
      <c r="B520" s="45" t="s">
        <v>3125</v>
      </c>
      <c r="C520" s="46" t="s">
        <v>30</v>
      </c>
      <c r="D520" s="213">
        <v>575.27</v>
      </c>
      <c r="E520" s="214"/>
    </row>
    <row r="521" ht="35.25" customHeight="1">
      <c r="A521" s="43">
        <v>7018000.0</v>
      </c>
      <c r="B521" s="45" t="s">
        <v>3127</v>
      </c>
      <c r="C521" s="46" t="s">
        <v>30</v>
      </c>
      <c r="D521" s="213">
        <v>517.39</v>
      </c>
      <c r="E521" s="214"/>
    </row>
    <row r="522" ht="35.25" customHeight="1">
      <c r="A522" s="43">
        <v>7019000.0</v>
      </c>
      <c r="B522" s="45" t="s">
        <v>3130</v>
      </c>
      <c r="C522" s="46" t="s">
        <v>24</v>
      </c>
      <c r="D522" s="213">
        <v>63.71</v>
      </c>
      <c r="E522" s="214"/>
    </row>
    <row r="523" ht="35.25" customHeight="1">
      <c r="A523" s="43">
        <v>7020000.0</v>
      </c>
      <c r="B523" s="45" t="s">
        <v>3132</v>
      </c>
      <c r="C523" s="46" t="s">
        <v>30</v>
      </c>
      <c r="D523" s="213">
        <v>867.99</v>
      </c>
      <c r="E523" s="214"/>
    </row>
    <row r="524" ht="35.25" customHeight="1">
      <c r="A524" s="43">
        <v>7022000.0</v>
      </c>
      <c r="B524" s="45" t="s">
        <v>3134</v>
      </c>
      <c r="C524" s="46" t="s">
        <v>30</v>
      </c>
      <c r="D524" s="213">
        <v>241.16</v>
      </c>
      <c r="E524" s="214"/>
    </row>
    <row r="525" ht="35.25" customHeight="1">
      <c r="A525" s="43">
        <v>7023000.0</v>
      </c>
      <c r="B525" s="45" t="s">
        <v>3137</v>
      </c>
      <c r="C525" s="46" t="s">
        <v>30</v>
      </c>
      <c r="D525" s="213">
        <v>938.23</v>
      </c>
      <c r="E525" s="214"/>
    </row>
    <row r="526" ht="35.25" customHeight="1">
      <c r="A526" s="43">
        <v>7024000.0</v>
      </c>
      <c r="B526" s="45" t="s">
        <v>3139</v>
      </c>
      <c r="C526" s="46" t="s">
        <v>30</v>
      </c>
      <c r="D526" s="213">
        <v>763.12</v>
      </c>
      <c r="E526" s="214"/>
    </row>
    <row r="527" ht="35.25" customHeight="1">
      <c r="A527" s="43">
        <v>7025000.0</v>
      </c>
      <c r="B527" s="45" t="s">
        <v>3142</v>
      </c>
      <c r="C527" s="46" t="s">
        <v>30</v>
      </c>
      <c r="D527" s="213">
        <v>973.77</v>
      </c>
      <c r="E527" s="214"/>
    </row>
    <row r="528" ht="35.25" customHeight="1">
      <c r="A528" s="43">
        <v>7026000.0</v>
      </c>
      <c r="B528" s="45" t="s">
        <v>3144</v>
      </c>
      <c r="C528" s="46" t="s">
        <v>30</v>
      </c>
      <c r="D528" s="213">
        <v>820.71</v>
      </c>
      <c r="E528" s="214"/>
    </row>
    <row r="529" ht="35.25" customHeight="1">
      <c r="A529" s="43">
        <v>7030000.0</v>
      </c>
      <c r="B529" s="45" t="s">
        <v>3146</v>
      </c>
      <c r="C529" s="46" t="s">
        <v>21</v>
      </c>
      <c r="D529" s="213">
        <v>263.07</v>
      </c>
      <c r="E529" s="214"/>
    </row>
    <row r="530" ht="35.25" customHeight="1">
      <c r="A530" s="43">
        <v>7031000.0</v>
      </c>
      <c r="B530" s="45" t="s">
        <v>3148</v>
      </c>
      <c r="C530" s="46" t="s">
        <v>21</v>
      </c>
      <c r="D530" s="213">
        <v>307.37</v>
      </c>
      <c r="E530" s="214"/>
    </row>
    <row r="531" ht="35.25" customHeight="1">
      <c r="A531" s="43">
        <v>7032000.0</v>
      </c>
      <c r="B531" s="45" t="s">
        <v>3151</v>
      </c>
      <c r="C531" s="46" t="s">
        <v>21</v>
      </c>
      <c r="D531" s="213">
        <v>334.54</v>
      </c>
      <c r="E531" s="214"/>
    </row>
    <row r="532" ht="35.25" customHeight="1">
      <c r="A532" s="43">
        <v>7034000.0</v>
      </c>
      <c r="B532" s="45" t="s">
        <v>3154</v>
      </c>
      <c r="C532" s="46" t="s">
        <v>30</v>
      </c>
      <c r="D532" s="213">
        <v>776.93</v>
      </c>
      <c r="E532" s="214"/>
    </row>
    <row r="533" ht="35.25" customHeight="1">
      <c r="A533" s="43">
        <v>7035000.0</v>
      </c>
      <c r="B533" s="45" t="s">
        <v>2957</v>
      </c>
      <c r="C533" s="46" t="s">
        <v>2958</v>
      </c>
      <c r="D533" s="213">
        <v>1.82</v>
      </c>
      <c r="E533" s="214"/>
    </row>
    <row r="534" ht="35.25" customHeight="1">
      <c r="A534" s="43">
        <v>7040001.0</v>
      </c>
      <c r="B534" s="45" t="s">
        <v>3158</v>
      </c>
      <c r="C534" s="46" t="s">
        <v>21</v>
      </c>
      <c r="D534" s="213">
        <v>14.37</v>
      </c>
      <c r="E534" s="214"/>
    </row>
    <row r="535" ht="35.25" customHeight="1">
      <c r="A535" s="43">
        <v>7040002.0</v>
      </c>
      <c r="B535" s="45" t="s">
        <v>3160</v>
      </c>
      <c r="C535" s="46" t="s">
        <v>21</v>
      </c>
      <c r="D535" s="213">
        <v>15.21</v>
      </c>
      <c r="E535" s="214"/>
    </row>
    <row r="536" ht="35.25" customHeight="1">
      <c r="A536" s="43">
        <v>7040003.0</v>
      </c>
      <c r="B536" s="45" t="s">
        <v>3163</v>
      </c>
      <c r="C536" s="46" t="s">
        <v>21</v>
      </c>
      <c r="D536" s="213">
        <v>16.12</v>
      </c>
      <c r="E536" s="214"/>
    </row>
    <row r="537" ht="35.25" customHeight="1">
      <c r="A537" s="43">
        <v>7040004.0</v>
      </c>
      <c r="B537" s="45" t="s">
        <v>3165</v>
      </c>
      <c r="C537" s="46" t="s">
        <v>21</v>
      </c>
      <c r="D537" s="213">
        <v>17.51</v>
      </c>
      <c r="E537" s="214"/>
    </row>
    <row r="538" ht="35.25" customHeight="1">
      <c r="A538" s="43">
        <v>7040005.0</v>
      </c>
      <c r="B538" s="45" t="s">
        <v>3168</v>
      </c>
      <c r="C538" s="46" t="s">
        <v>21</v>
      </c>
      <c r="D538" s="213">
        <v>18.65</v>
      </c>
      <c r="E538" s="214"/>
    </row>
    <row r="539" ht="35.25" customHeight="1">
      <c r="A539" s="43">
        <v>7040006.0</v>
      </c>
      <c r="B539" s="45" t="s">
        <v>3170</v>
      </c>
      <c r="C539" s="46" t="s">
        <v>21</v>
      </c>
      <c r="D539" s="213">
        <v>20.09</v>
      </c>
      <c r="E539" s="214"/>
    </row>
    <row r="540" ht="35.25" customHeight="1">
      <c r="A540" s="43">
        <v>7040007.0</v>
      </c>
      <c r="B540" s="45" t="s">
        <v>3172</v>
      </c>
      <c r="C540" s="46" t="s">
        <v>21</v>
      </c>
      <c r="D540" s="213">
        <v>23.36</v>
      </c>
      <c r="E540" s="214"/>
    </row>
    <row r="541" ht="35.25" customHeight="1">
      <c r="A541" s="43">
        <v>7040008.0</v>
      </c>
      <c r="B541" s="45" t="s">
        <v>3174</v>
      </c>
      <c r="C541" s="46" t="s">
        <v>21</v>
      </c>
      <c r="D541" s="213">
        <v>24.1</v>
      </c>
      <c r="E541" s="214"/>
    </row>
    <row r="542" ht="35.25" customHeight="1">
      <c r="A542" s="43">
        <v>7040009.0</v>
      </c>
      <c r="B542" s="45" t="s">
        <v>3177</v>
      </c>
      <c r="C542" s="46" t="s">
        <v>21</v>
      </c>
      <c r="D542" s="213">
        <v>30.34</v>
      </c>
      <c r="E542" s="214"/>
    </row>
    <row r="543" ht="35.25" customHeight="1">
      <c r="A543" s="43">
        <v>7101001.0</v>
      </c>
      <c r="B543" s="45" t="s">
        <v>3178</v>
      </c>
      <c r="C543" s="46" t="s">
        <v>24</v>
      </c>
      <c r="D543" s="213">
        <v>3216.19</v>
      </c>
      <c r="E543" s="214"/>
    </row>
    <row r="544" ht="35.25" customHeight="1">
      <c r="A544" s="43">
        <v>7101002.0</v>
      </c>
      <c r="B544" s="45" t="s">
        <v>3179</v>
      </c>
      <c r="C544" s="46" t="s">
        <v>24</v>
      </c>
      <c r="D544" s="213">
        <v>3658.18</v>
      </c>
      <c r="E544" s="214"/>
    </row>
    <row r="545" ht="35.25" customHeight="1">
      <c r="A545" s="43">
        <v>7101003.0</v>
      </c>
      <c r="B545" s="45" t="s">
        <v>3180</v>
      </c>
      <c r="C545" s="46" t="s">
        <v>24</v>
      </c>
      <c r="D545" s="213">
        <v>4083.93</v>
      </c>
      <c r="E545" s="214"/>
    </row>
    <row r="546" ht="35.25" customHeight="1">
      <c r="A546" s="43">
        <v>7101005.0</v>
      </c>
      <c r="B546" s="45" t="s">
        <v>3181</v>
      </c>
      <c r="C546" s="46" t="s">
        <v>24</v>
      </c>
      <c r="D546" s="213">
        <v>4630.03</v>
      </c>
      <c r="E546" s="214"/>
    </row>
    <row r="547" ht="35.25" customHeight="1">
      <c r="A547" s="43">
        <v>7101006.0</v>
      </c>
      <c r="B547" s="45" t="s">
        <v>3182</v>
      </c>
      <c r="C547" s="46" t="s">
        <v>24</v>
      </c>
      <c r="D547" s="213">
        <v>4880.43</v>
      </c>
      <c r="E547" s="214"/>
    </row>
    <row r="548" ht="35.25" customHeight="1">
      <c r="A548" s="43">
        <v>7101007.0</v>
      </c>
      <c r="B548" s="45" t="s">
        <v>3183</v>
      </c>
      <c r="C548" s="46" t="s">
        <v>24</v>
      </c>
      <c r="D548" s="213">
        <v>6546.74</v>
      </c>
      <c r="E548" s="214"/>
    </row>
    <row r="549" ht="35.25" customHeight="1">
      <c r="A549" s="43">
        <v>7101008.0</v>
      </c>
      <c r="B549" s="45" t="s">
        <v>3184</v>
      </c>
      <c r="C549" s="46" t="s">
        <v>24</v>
      </c>
      <c r="D549" s="213">
        <v>7134.73</v>
      </c>
      <c r="E549" s="214"/>
    </row>
    <row r="550" ht="35.25" customHeight="1">
      <c r="A550" s="43">
        <v>7101009.0</v>
      </c>
      <c r="B550" s="45" t="s">
        <v>3185</v>
      </c>
      <c r="C550" s="46" t="s">
        <v>24</v>
      </c>
      <c r="D550" s="213">
        <v>7810.38</v>
      </c>
      <c r="E550" s="214"/>
    </row>
    <row r="551" ht="35.25" customHeight="1">
      <c r="A551" s="43">
        <v>7102001.0</v>
      </c>
      <c r="B551" s="45" t="s">
        <v>3186</v>
      </c>
      <c r="C551" s="46" t="s">
        <v>87</v>
      </c>
      <c r="D551" s="213">
        <v>517.85</v>
      </c>
      <c r="E551" s="214"/>
    </row>
    <row r="552" ht="35.25" customHeight="1">
      <c r="A552" s="43">
        <v>7102002.0</v>
      </c>
      <c r="B552" s="45" t="s">
        <v>3187</v>
      </c>
      <c r="C552" s="46" t="s">
        <v>87</v>
      </c>
      <c r="D552" s="213">
        <v>581.67</v>
      </c>
      <c r="E552" s="214"/>
    </row>
    <row r="553" ht="35.25" customHeight="1">
      <c r="A553" s="43">
        <v>7102003.0</v>
      </c>
      <c r="B553" s="45" t="s">
        <v>3188</v>
      </c>
      <c r="C553" s="46" t="s">
        <v>87</v>
      </c>
      <c r="D553" s="213">
        <v>581.67</v>
      </c>
      <c r="E553" s="214"/>
    </row>
    <row r="554" ht="35.25" customHeight="1">
      <c r="A554" s="43">
        <v>7102004.0</v>
      </c>
      <c r="B554" s="45" t="s">
        <v>3189</v>
      </c>
      <c r="C554" s="46" t="s">
        <v>87</v>
      </c>
      <c r="D554" s="213">
        <v>645.18</v>
      </c>
      <c r="E554" s="214"/>
    </row>
    <row r="555" ht="35.25" customHeight="1">
      <c r="A555" s="43">
        <v>7102005.0</v>
      </c>
      <c r="B555" s="45" t="s">
        <v>3190</v>
      </c>
      <c r="C555" s="46" t="s">
        <v>87</v>
      </c>
      <c r="D555" s="213">
        <v>645.18</v>
      </c>
      <c r="E555" s="214"/>
    </row>
    <row r="556" ht="35.25" customHeight="1">
      <c r="A556" s="43">
        <v>7102006.0</v>
      </c>
      <c r="B556" s="45" t="s">
        <v>3191</v>
      </c>
      <c r="C556" s="46" t="s">
        <v>87</v>
      </c>
      <c r="D556" s="213">
        <v>683.22</v>
      </c>
      <c r="E556" s="214"/>
    </row>
    <row r="557" ht="35.25" customHeight="1">
      <c r="A557" s="43">
        <v>7102007.0</v>
      </c>
      <c r="B557" s="45" t="s">
        <v>3192</v>
      </c>
      <c r="C557" s="46" t="s">
        <v>87</v>
      </c>
      <c r="D557" s="213">
        <v>743.32</v>
      </c>
      <c r="E557" s="214"/>
    </row>
    <row r="558" ht="35.25" customHeight="1">
      <c r="A558" s="43">
        <v>7102008.0</v>
      </c>
      <c r="B558" s="45" t="s">
        <v>3193</v>
      </c>
      <c r="C558" s="46" t="s">
        <v>87</v>
      </c>
      <c r="D558" s="213">
        <v>743.32</v>
      </c>
      <c r="E558" s="214"/>
    </row>
    <row r="559" ht="35.25" customHeight="1">
      <c r="A559" s="43">
        <v>7103001.0</v>
      </c>
      <c r="B559" s="45" t="s">
        <v>3194</v>
      </c>
      <c r="C559" s="46" t="s">
        <v>24</v>
      </c>
      <c r="D559" s="213">
        <v>2585.7</v>
      </c>
      <c r="E559" s="214"/>
    </row>
    <row r="560" ht="35.25" customHeight="1">
      <c r="A560" s="43">
        <v>7103002.0</v>
      </c>
      <c r="B560" s="45" t="s">
        <v>3195</v>
      </c>
      <c r="C560" s="46" t="s">
        <v>24</v>
      </c>
      <c r="D560" s="213">
        <v>2849.72</v>
      </c>
      <c r="E560" s="214"/>
    </row>
    <row r="561" ht="35.25" customHeight="1">
      <c r="A561" s="43">
        <v>7103003.0</v>
      </c>
      <c r="B561" s="45" t="s">
        <v>3196</v>
      </c>
      <c r="C561" s="46" t="s">
        <v>24</v>
      </c>
      <c r="D561" s="213">
        <v>4484.45</v>
      </c>
      <c r="E561" s="214"/>
    </row>
    <row r="562" ht="35.25" customHeight="1">
      <c r="A562" s="43">
        <v>7103004.0</v>
      </c>
      <c r="B562" s="45" t="s">
        <v>3197</v>
      </c>
      <c r="C562" s="46" t="s">
        <v>24</v>
      </c>
      <c r="D562" s="213">
        <v>4165.3</v>
      </c>
      <c r="E562" s="214"/>
    </row>
    <row r="563" ht="35.25" customHeight="1">
      <c r="A563" s="43">
        <v>7103005.0</v>
      </c>
      <c r="B563" s="45" t="s">
        <v>3198</v>
      </c>
      <c r="C563" s="46" t="s">
        <v>24</v>
      </c>
      <c r="D563" s="213">
        <v>4652.99</v>
      </c>
      <c r="E563" s="214"/>
    </row>
    <row r="564" ht="35.25" customHeight="1">
      <c r="A564" s="43">
        <v>7103006.0</v>
      </c>
      <c r="B564" s="45" t="s">
        <v>3199</v>
      </c>
      <c r="C564" s="46" t="s">
        <v>24</v>
      </c>
      <c r="D564" s="213">
        <v>5485.34</v>
      </c>
      <c r="E564" s="214"/>
    </row>
    <row r="565" ht="35.25" customHeight="1">
      <c r="A565" s="43">
        <v>7103007.0</v>
      </c>
      <c r="B565" s="45" t="s">
        <v>3200</v>
      </c>
      <c r="C565" s="46" t="s">
        <v>24</v>
      </c>
      <c r="D565" s="213">
        <v>4360.71</v>
      </c>
      <c r="E565" s="214"/>
    </row>
    <row r="566" ht="35.25" customHeight="1">
      <c r="A566" s="43">
        <v>7103008.0</v>
      </c>
      <c r="B566" s="45" t="s">
        <v>3201</v>
      </c>
      <c r="C566" s="46" t="s">
        <v>24</v>
      </c>
      <c r="D566" s="213">
        <v>5052.45</v>
      </c>
      <c r="E566" s="214"/>
    </row>
    <row r="567" ht="35.25" customHeight="1">
      <c r="A567" s="43">
        <v>7103009.0</v>
      </c>
      <c r="B567" s="45" t="s">
        <v>3202</v>
      </c>
      <c r="C567" s="46" t="s">
        <v>24</v>
      </c>
      <c r="D567" s="213">
        <v>7131.97</v>
      </c>
      <c r="E567" s="214"/>
    </row>
    <row r="568" ht="35.25" customHeight="1">
      <c r="A568" s="43">
        <v>7103010.0</v>
      </c>
      <c r="B568" s="45" t="s">
        <v>3203</v>
      </c>
      <c r="C568" s="46" t="s">
        <v>24</v>
      </c>
      <c r="D568" s="213">
        <v>8025.61</v>
      </c>
      <c r="E568" s="214"/>
    </row>
    <row r="569" ht="35.25" customHeight="1">
      <c r="A569" s="43">
        <v>7103011.0</v>
      </c>
      <c r="B569" s="45" t="s">
        <v>3204</v>
      </c>
      <c r="C569" s="46" t="s">
        <v>24</v>
      </c>
      <c r="D569" s="213">
        <v>8656.16</v>
      </c>
      <c r="E569" s="214"/>
    </row>
    <row r="570" ht="35.25" customHeight="1">
      <c r="A570" s="43">
        <v>7103012.0</v>
      </c>
      <c r="B570" s="45" t="s">
        <v>3205</v>
      </c>
      <c r="C570" s="46" t="s">
        <v>24</v>
      </c>
      <c r="D570" s="213">
        <v>7357.68</v>
      </c>
      <c r="E570" s="214"/>
    </row>
    <row r="571" ht="35.25" customHeight="1">
      <c r="A571" s="43">
        <v>7103013.0</v>
      </c>
      <c r="B571" s="45" t="s">
        <v>3206</v>
      </c>
      <c r="C571" s="46" t="s">
        <v>24</v>
      </c>
      <c r="D571" s="213">
        <v>10026.95</v>
      </c>
      <c r="E571" s="214"/>
    </row>
    <row r="572" ht="35.25" customHeight="1">
      <c r="A572" s="43">
        <v>7103014.0</v>
      </c>
      <c r="B572" s="45" t="s">
        <v>3207</v>
      </c>
      <c r="C572" s="46" t="s">
        <v>24</v>
      </c>
      <c r="D572" s="213">
        <v>10850.16</v>
      </c>
      <c r="E572" s="214"/>
    </row>
    <row r="573" ht="35.25" customHeight="1">
      <c r="A573" s="43">
        <v>7103015.0</v>
      </c>
      <c r="B573" s="45" t="s">
        <v>3208</v>
      </c>
      <c r="C573" s="46" t="s">
        <v>24</v>
      </c>
      <c r="D573" s="213">
        <v>16132.41</v>
      </c>
      <c r="E573" s="214"/>
    </row>
    <row r="574" ht="35.25" customHeight="1">
      <c r="A574" s="43">
        <v>7104001.0</v>
      </c>
      <c r="B574" s="45" t="s">
        <v>3209</v>
      </c>
      <c r="C574" s="46" t="s">
        <v>87</v>
      </c>
      <c r="D574" s="213">
        <v>506.76</v>
      </c>
      <c r="E574" s="214"/>
    </row>
    <row r="575" ht="35.25" customHeight="1">
      <c r="A575" s="43">
        <v>7104002.0</v>
      </c>
      <c r="B575" s="45" t="s">
        <v>3210</v>
      </c>
      <c r="C575" s="46" t="s">
        <v>87</v>
      </c>
      <c r="D575" s="213">
        <v>506.76</v>
      </c>
      <c r="E575" s="214"/>
    </row>
    <row r="576" ht="35.25" customHeight="1">
      <c r="A576" s="43">
        <v>7104003.0</v>
      </c>
      <c r="B576" s="45" t="s">
        <v>3211</v>
      </c>
      <c r="C576" s="46" t="s">
        <v>87</v>
      </c>
      <c r="D576" s="213">
        <v>506.76</v>
      </c>
      <c r="E576" s="214"/>
    </row>
    <row r="577" ht="35.25" customHeight="1">
      <c r="A577" s="43">
        <v>7104004.0</v>
      </c>
      <c r="B577" s="45" t="s">
        <v>3212</v>
      </c>
      <c r="C577" s="46" t="s">
        <v>87</v>
      </c>
      <c r="D577" s="213">
        <v>607.56</v>
      </c>
      <c r="E577" s="214"/>
    </row>
    <row r="578" ht="35.25" customHeight="1">
      <c r="A578" s="43">
        <v>7104005.0</v>
      </c>
      <c r="B578" s="45" t="s">
        <v>3213</v>
      </c>
      <c r="C578" s="46" t="s">
        <v>87</v>
      </c>
      <c r="D578" s="213">
        <v>621.96</v>
      </c>
      <c r="E578" s="214"/>
    </row>
    <row r="579" ht="35.25" customHeight="1">
      <c r="A579" s="43">
        <v>7104006.0</v>
      </c>
      <c r="B579" s="45" t="s">
        <v>3214</v>
      </c>
      <c r="C579" s="46" t="s">
        <v>3215</v>
      </c>
      <c r="D579" s="213">
        <v>627.99</v>
      </c>
      <c r="E579" s="214"/>
    </row>
    <row r="580" ht="35.25" customHeight="1">
      <c r="A580" s="43">
        <v>7104007.0</v>
      </c>
      <c r="B580" s="45" t="s">
        <v>3216</v>
      </c>
      <c r="C580" s="46" t="s">
        <v>87</v>
      </c>
      <c r="D580" s="213">
        <v>616.79</v>
      </c>
      <c r="E580" s="214"/>
    </row>
    <row r="581" ht="35.25" customHeight="1">
      <c r="A581" s="43">
        <v>7104008.0</v>
      </c>
      <c r="B581" s="45" t="s">
        <v>3217</v>
      </c>
      <c r="C581" s="46" t="s">
        <v>87</v>
      </c>
      <c r="D581" s="213">
        <v>627.59</v>
      </c>
      <c r="E581" s="214"/>
    </row>
    <row r="582" ht="35.25" customHeight="1">
      <c r="A582" s="43">
        <v>7104009.0</v>
      </c>
      <c r="B582" s="45" t="s">
        <v>3218</v>
      </c>
      <c r="C582" s="46" t="s">
        <v>87</v>
      </c>
      <c r="D582" s="213">
        <v>628.83</v>
      </c>
      <c r="E582" s="214"/>
    </row>
    <row r="583" ht="35.25" customHeight="1">
      <c r="A583" s="43">
        <v>7104010.0</v>
      </c>
      <c r="B583" s="45" t="s">
        <v>3219</v>
      </c>
      <c r="C583" s="46" t="s">
        <v>87</v>
      </c>
      <c r="D583" s="213">
        <v>657.46</v>
      </c>
      <c r="E583" s="214"/>
    </row>
    <row r="584" ht="35.25" customHeight="1">
      <c r="A584" s="43">
        <v>7104011.0</v>
      </c>
      <c r="B584" s="45" t="s">
        <v>3220</v>
      </c>
      <c r="C584" s="46" t="s">
        <v>87</v>
      </c>
      <c r="D584" s="213">
        <v>648.19</v>
      </c>
      <c r="E584" s="214"/>
    </row>
    <row r="585" ht="35.25" customHeight="1">
      <c r="A585" s="43">
        <v>7104012.0</v>
      </c>
      <c r="B585" s="45" t="s">
        <v>3221</v>
      </c>
      <c r="C585" s="46" t="s">
        <v>87</v>
      </c>
      <c r="D585" s="213">
        <v>641.0</v>
      </c>
      <c r="E585" s="214"/>
    </row>
    <row r="586" ht="35.25" customHeight="1">
      <c r="A586" s="43">
        <v>7104013.0</v>
      </c>
      <c r="B586" s="45" t="s">
        <v>3222</v>
      </c>
      <c r="C586" s="46" t="s">
        <v>87</v>
      </c>
      <c r="D586" s="213">
        <v>729.97</v>
      </c>
      <c r="E586" s="214"/>
    </row>
    <row r="587" ht="35.25" customHeight="1">
      <c r="A587" s="43">
        <v>7104014.0</v>
      </c>
      <c r="B587" s="45" t="s">
        <v>3223</v>
      </c>
      <c r="C587" s="46" t="s">
        <v>87</v>
      </c>
      <c r="D587" s="213">
        <v>725.2</v>
      </c>
      <c r="E587" s="214"/>
    </row>
    <row r="588" ht="35.25" customHeight="1">
      <c r="A588" s="43">
        <v>7104015.0</v>
      </c>
      <c r="B588" s="45" t="s">
        <v>3224</v>
      </c>
      <c r="C588" s="46" t="s">
        <v>87</v>
      </c>
      <c r="D588" s="213">
        <v>754.97</v>
      </c>
      <c r="E588" s="214"/>
    </row>
    <row r="589" ht="35.25" customHeight="1">
      <c r="A589" s="43">
        <v>7106002.0</v>
      </c>
      <c r="B589" s="45" t="s">
        <v>3225</v>
      </c>
      <c r="C589" s="46" t="s">
        <v>87</v>
      </c>
      <c r="D589" s="213">
        <v>801.37</v>
      </c>
      <c r="E589" s="214"/>
    </row>
    <row r="590" ht="35.25" customHeight="1">
      <c r="A590" s="43">
        <v>7106003.0</v>
      </c>
      <c r="B590" s="45" t="s">
        <v>3226</v>
      </c>
      <c r="C590" s="46" t="s">
        <v>87</v>
      </c>
      <c r="D590" s="213">
        <v>1189.88</v>
      </c>
      <c r="E590" s="214"/>
    </row>
    <row r="591" ht="35.25" customHeight="1">
      <c r="A591" s="43">
        <v>7106004.0</v>
      </c>
      <c r="B591" s="45" t="s">
        <v>3227</v>
      </c>
      <c r="C591" s="46" t="s">
        <v>87</v>
      </c>
      <c r="D591" s="213">
        <v>821.18</v>
      </c>
      <c r="E591" s="214"/>
    </row>
    <row r="592" ht="35.25" customHeight="1">
      <c r="A592" s="43">
        <v>7106005.0</v>
      </c>
      <c r="B592" s="45" t="s">
        <v>3228</v>
      </c>
      <c r="C592" s="46" t="s">
        <v>87</v>
      </c>
      <c r="D592" s="213">
        <v>896.78</v>
      </c>
      <c r="E592" s="214"/>
    </row>
    <row r="593" ht="35.25" customHeight="1">
      <c r="A593" s="43">
        <v>7106006.0</v>
      </c>
      <c r="B593" s="45" t="s">
        <v>3229</v>
      </c>
      <c r="C593" s="46" t="s">
        <v>87</v>
      </c>
      <c r="D593" s="213">
        <v>1197.12</v>
      </c>
      <c r="E593" s="214"/>
    </row>
    <row r="594" ht="35.25" customHeight="1">
      <c r="A594" s="43">
        <v>7107001.0</v>
      </c>
      <c r="B594" s="45" t="s">
        <v>3230</v>
      </c>
      <c r="C594" s="46" t="s">
        <v>87</v>
      </c>
      <c r="D594" s="213">
        <v>175.38</v>
      </c>
      <c r="E594" s="214"/>
    </row>
    <row r="595" ht="35.25" customHeight="1">
      <c r="A595" s="43">
        <v>7107002.0</v>
      </c>
      <c r="B595" s="45" t="s">
        <v>3231</v>
      </c>
      <c r="C595" s="46" t="s">
        <v>87</v>
      </c>
      <c r="D595" s="213">
        <v>67.05</v>
      </c>
      <c r="E595" s="214"/>
    </row>
    <row r="596" ht="35.25" customHeight="1">
      <c r="A596" s="43">
        <v>7107003.0</v>
      </c>
      <c r="B596" s="45" t="s">
        <v>3232</v>
      </c>
      <c r="C596" s="46" t="s">
        <v>87</v>
      </c>
      <c r="D596" s="213">
        <v>175.38</v>
      </c>
      <c r="E596" s="214"/>
    </row>
    <row r="597" ht="35.25" customHeight="1">
      <c r="A597" s="43">
        <v>7109001.0</v>
      </c>
      <c r="B597" s="45" t="s">
        <v>3233</v>
      </c>
      <c r="C597" s="46" t="s">
        <v>21</v>
      </c>
      <c r="D597" s="213">
        <v>323.97</v>
      </c>
      <c r="E597" s="214"/>
    </row>
    <row r="598" ht="35.25" customHeight="1">
      <c r="A598" s="43">
        <v>7109002.0</v>
      </c>
      <c r="B598" s="45" t="s">
        <v>3234</v>
      </c>
      <c r="C598" s="46" t="s">
        <v>30</v>
      </c>
      <c r="D598" s="213">
        <v>1159.82</v>
      </c>
      <c r="E598" s="214"/>
    </row>
    <row r="599" ht="35.25" customHeight="1">
      <c r="A599" s="34">
        <v>8000000.0</v>
      </c>
      <c r="B599" s="37" t="s">
        <v>3235</v>
      </c>
      <c r="C599" s="211"/>
      <c r="D599" s="212"/>
      <c r="E599" s="11"/>
    </row>
    <row r="600" ht="35.25" customHeight="1">
      <c r="A600" s="43">
        <v>8001000.0</v>
      </c>
      <c r="B600" s="45" t="s">
        <v>3236</v>
      </c>
      <c r="C600" s="46" t="s">
        <v>87</v>
      </c>
      <c r="D600" s="213">
        <v>130.14</v>
      </c>
      <c r="E600" s="214"/>
    </row>
    <row r="601" ht="35.25" customHeight="1">
      <c r="A601" s="43">
        <v>8006000.0</v>
      </c>
      <c r="B601" s="45" t="s">
        <v>154</v>
      </c>
      <c r="C601" s="46" t="s">
        <v>87</v>
      </c>
      <c r="D601" s="213">
        <v>374.2</v>
      </c>
      <c r="E601" s="214"/>
    </row>
    <row r="602" ht="35.25" customHeight="1">
      <c r="A602" s="43">
        <v>8007000.0</v>
      </c>
      <c r="B602" s="45" t="s">
        <v>155</v>
      </c>
      <c r="C602" s="46" t="s">
        <v>87</v>
      </c>
      <c r="D602" s="213">
        <v>547.77</v>
      </c>
      <c r="E602" s="214"/>
    </row>
    <row r="603" ht="35.25" customHeight="1">
      <c r="A603" s="43">
        <v>8013000.0</v>
      </c>
      <c r="B603" s="45" t="s">
        <v>3237</v>
      </c>
      <c r="C603" s="46" t="s">
        <v>21</v>
      </c>
      <c r="D603" s="213">
        <v>79.22</v>
      </c>
      <c r="E603" s="214"/>
    </row>
    <row r="604" ht="35.25" customHeight="1">
      <c r="A604" s="43">
        <v>8014000.0</v>
      </c>
      <c r="B604" s="45" t="s">
        <v>3238</v>
      </c>
      <c r="C604" s="46" t="s">
        <v>19</v>
      </c>
      <c r="D604" s="213" t="s">
        <v>19</v>
      </c>
      <c r="E604" s="11"/>
    </row>
    <row r="605" ht="35.25" customHeight="1">
      <c r="A605" s="43">
        <v>8014001.0</v>
      </c>
      <c r="B605" s="45" t="s">
        <v>3239</v>
      </c>
      <c r="C605" s="46" t="s">
        <v>21</v>
      </c>
      <c r="D605" s="213">
        <v>86.38</v>
      </c>
      <c r="E605" s="214"/>
    </row>
    <row r="606" ht="35.25" customHeight="1">
      <c r="A606" s="43">
        <v>8014002.0</v>
      </c>
      <c r="B606" s="45" t="s">
        <v>3240</v>
      </c>
      <c r="C606" s="46" t="s">
        <v>21</v>
      </c>
      <c r="D606" s="213">
        <v>80.43</v>
      </c>
      <c r="E606" s="214"/>
    </row>
    <row r="607" ht="35.25" customHeight="1">
      <c r="A607" s="43">
        <v>8015000.0</v>
      </c>
      <c r="B607" s="45" t="s">
        <v>3241</v>
      </c>
      <c r="C607" s="46" t="s">
        <v>19</v>
      </c>
      <c r="D607" s="213" t="s">
        <v>19</v>
      </c>
      <c r="E607" s="11"/>
    </row>
    <row r="608" ht="35.25" customHeight="1">
      <c r="A608" s="43">
        <v>8015001.0</v>
      </c>
      <c r="B608" s="45" t="s">
        <v>3242</v>
      </c>
      <c r="C608" s="46" t="s">
        <v>21</v>
      </c>
      <c r="D608" s="213">
        <v>109.4</v>
      </c>
      <c r="E608" s="214"/>
    </row>
    <row r="609" ht="35.25" customHeight="1">
      <c r="A609" s="43">
        <v>8015002.0</v>
      </c>
      <c r="B609" s="45" t="s">
        <v>3243</v>
      </c>
      <c r="C609" s="46" t="s">
        <v>21</v>
      </c>
      <c r="D609" s="213">
        <v>86.21</v>
      </c>
      <c r="E609" s="214"/>
    </row>
    <row r="610" ht="35.25" customHeight="1">
      <c r="A610" s="43">
        <v>8016000.0</v>
      </c>
      <c r="B610" s="45" t="s">
        <v>3244</v>
      </c>
      <c r="C610" s="46" t="s">
        <v>21</v>
      </c>
      <c r="D610" s="213">
        <v>128.66</v>
      </c>
      <c r="E610" s="214"/>
    </row>
    <row r="611" ht="35.25" customHeight="1">
      <c r="A611" s="43">
        <v>8018001.0</v>
      </c>
      <c r="B611" s="45" t="s">
        <v>3245</v>
      </c>
      <c r="C611" s="46" t="s">
        <v>3246</v>
      </c>
      <c r="D611" s="213">
        <v>11.83</v>
      </c>
      <c r="E611" s="214"/>
    </row>
    <row r="612" ht="35.25" customHeight="1">
      <c r="A612" s="43">
        <v>8018002.0</v>
      </c>
      <c r="B612" s="45" t="s">
        <v>3247</v>
      </c>
      <c r="C612" s="46" t="s">
        <v>30</v>
      </c>
      <c r="D612" s="213">
        <v>36.43</v>
      </c>
      <c r="E612" s="214"/>
    </row>
    <row r="613" ht="35.25" customHeight="1">
      <c r="A613" s="43">
        <v>8019000.0</v>
      </c>
      <c r="B613" s="45" t="s">
        <v>3103</v>
      </c>
      <c r="C613" s="46" t="s">
        <v>191</v>
      </c>
      <c r="D613" s="213">
        <v>11.83</v>
      </c>
      <c r="E613" s="214"/>
    </row>
    <row r="614" ht="35.25" customHeight="1">
      <c r="A614" s="43">
        <v>8020000.0</v>
      </c>
      <c r="B614" s="45" t="s">
        <v>3248</v>
      </c>
      <c r="C614" s="46" t="s">
        <v>191</v>
      </c>
      <c r="D614" s="213">
        <v>10.2</v>
      </c>
      <c r="E614" s="214"/>
    </row>
    <row r="615" ht="35.25" customHeight="1">
      <c r="A615" s="43">
        <v>8021000.0</v>
      </c>
      <c r="B615" s="45" t="s">
        <v>3249</v>
      </c>
      <c r="C615" s="46" t="s">
        <v>191</v>
      </c>
      <c r="D615" s="213">
        <v>10.2</v>
      </c>
      <c r="E615" s="214"/>
    </row>
    <row r="616" ht="35.25" customHeight="1">
      <c r="A616" s="43">
        <v>8022000.0</v>
      </c>
      <c r="B616" s="45" t="s">
        <v>3110</v>
      </c>
      <c r="C616" s="46" t="s">
        <v>191</v>
      </c>
      <c r="D616" s="213">
        <v>10.55</v>
      </c>
      <c r="E616" s="214"/>
    </row>
    <row r="617" ht="35.25" customHeight="1">
      <c r="A617" s="43">
        <v>8023000.0</v>
      </c>
      <c r="B617" s="45" t="s">
        <v>3113</v>
      </c>
      <c r="C617" s="46" t="s">
        <v>191</v>
      </c>
      <c r="D617" s="213">
        <v>9.98</v>
      </c>
      <c r="E617" s="214"/>
    </row>
    <row r="618" ht="35.25" customHeight="1">
      <c r="A618" s="43">
        <v>8024000.0</v>
      </c>
      <c r="B618" s="45" t="s">
        <v>3250</v>
      </c>
      <c r="C618" s="46" t="s">
        <v>30</v>
      </c>
      <c r="D618" s="213">
        <v>472.87</v>
      </c>
      <c r="E618" s="214"/>
    </row>
    <row r="619" ht="35.25" customHeight="1">
      <c r="A619" s="43">
        <v>8025000.0</v>
      </c>
      <c r="B619" s="45" t="s">
        <v>3251</v>
      </c>
      <c r="C619" s="46" t="s">
        <v>30</v>
      </c>
      <c r="D619" s="213">
        <v>494.09</v>
      </c>
      <c r="E619" s="214"/>
    </row>
    <row r="620" ht="35.25" customHeight="1">
      <c r="A620" s="43">
        <v>8026000.0</v>
      </c>
      <c r="B620" s="45" t="s">
        <v>3252</v>
      </c>
      <c r="C620" s="46" t="s">
        <v>30</v>
      </c>
      <c r="D620" s="213">
        <v>518.24</v>
      </c>
      <c r="E620" s="214"/>
    </row>
    <row r="621" ht="35.25" customHeight="1">
      <c r="A621" s="43">
        <v>8027000.0</v>
      </c>
      <c r="B621" s="45" t="s">
        <v>3253</v>
      </c>
      <c r="C621" s="46" t="s">
        <v>30</v>
      </c>
      <c r="D621" s="213">
        <v>539.59</v>
      </c>
      <c r="E621" s="214"/>
    </row>
    <row r="622" ht="35.25" customHeight="1">
      <c r="A622" s="43">
        <v>8028000.0</v>
      </c>
      <c r="B622" s="45" t="s">
        <v>3254</v>
      </c>
      <c r="C622" s="46" t="s">
        <v>30</v>
      </c>
      <c r="D622" s="213">
        <v>562.12</v>
      </c>
      <c r="E622" s="214"/>
    </row>
    <row r="623" ht="35.25" customHeight="1">
      <c r="A623" s="43">
        <v>8029000.0</v>
      </c>
      <c r="B623" s="45" t="s">
        <v>3255</v>
      </c>
      <c r="C623" s="46" t="s">
        <v>30</v>
      </c>
      <c r="D623" s="213">
        <v>794.95</v>
      </c>
      <c r="E623" s="214"/>
    </row>
    <row r="624" ht="35.25" customHeight="1">
      <c r="A624" s="43">
        <v>8030000.0</v>
      </c>
      <c r="B624" s="45" t="s">
        <v>3256</v>
      </c>
      <c r="C624" s="46" t="s">
        <v>30</v>
      </c>
      <c r="D624" s="213">
        <v>1133.17</v>
      </c>
      <c r="E624" s="214"/>
    </row>
    <row r="625" ht="35.25" customHeight="1">
      <c r="A625" s="43">
        <v>8031000.0</v>
      </c>
      <c r="B625" s="45" t="s">
        <v>3257</v>
      </c>
      <c r="C625" s="46" t="s">
        <v>21</v>
      </c>
      <c r="D625" s="213">
        <v>274.76</v>
      </c>
      <c r="E625" s="214"/>
    </row>
    <row r="626" ht="35.25" customHeight="1">
      <c r="A626" s="43">
        <v>8032000.0</v>
      </c>
      <c r="B626" s="45" t="s">
        <v>3258</v>
      </c>
      <c r="C626" s="46" t="s">
        <v>21</v>
      </c>
      <c r="D626" s="213">
        <v>158.35</v>
      </c>
      <c r="E626" s="214"/>
    </row>
    <row r="627" ht="35.25" customHeight="1">
      <c r="A627" s="43">
        <v>8033000.0</v>
      </c>
      <c r="B627" s="45" t="s">
        <v>3259</v>
      </c>
      <c r="C627" s="46" t="s">
        <v>21</v>
      </c>
      <c r="D627" s="213">
        <v>87.95</v>
      </c>
      <c r="E627" s="214"/>
    </row>
    <row r="628" ht="35.25" customHeight="1">
      <c r="A628" s="43">
        <v>8034000.0</v>
      </c>
      <c r="B628" s="45" t="s">
        <v>3260</v>
      </c>
      <c r="C628" s="46" t="s">
        <v>21</v>
      </c>
      <c r="D628" s="213">
        <v>124.55</v>
      </c>
      <c r="E628" s="214"/>
    </row>
    <row r="629" ht="35.25" customHeight="1">
      <c r="A629" s="43">
        <v>8035000.0</v>
      </c>
      <c r="B629" s="45" t="s">
        <v>3261</v>
      </c>
      <c r="C629" s="46" t="s">
        <v>30</v>
      </c>
      <c r="D629" s="213">
        <v>530.71</v>
      </c>
      <c r="E629" s="214"/>
    </row>
    <row r="630" ht="35.25" customHeight="1">
      <c r="A630" s="43">
        <v>8036000.0</v>
      </c>
      <c r="B630" s="45" t="s">
        <v>3262</v>
      </c>
      <c r="C630" s="46" t="s">
        <v>30</v>
      </c>
      <c r="D630" s="213">
        <v>816.62</v>
      </c>
      <c r="E630" s="214"/>
    </row>
    <row r="631" ht="35.25" customHeight="1">
      <c r="A631" s="43">
        <v>8037000.0</v>
      </c>
      <c r="B631" s="45" t="s">
        <v>3263</v>
      </c>
      <c r="C631" s="46" t="s">
        <v>21</v>
      </c>
      <c r="D631" s="213">
        <v>10.72</v>
      </c>
      <c r="E631" s="214"/>
    </row>
    <row r="632" ht="35.25" customHeight="1">
      <c r="A632" s="43">
        <v>8038000.0</v>
      </c>
      <c r="B632" s="45" t="s">
        <v>3264</v>
      </c>
      <c r="C632" s="46" t="s">
        <v>21</v>
      </c>
      <c r="D632" s="213">
        <v>61.32</v>
      </c>
      <c r="E632" s="214"/>
    </row>
    <row r="633" ht="35.25" customHeight="1">
      <c r="A633" s="43">
        <v>8039000.0</v>
      </c>
      <c r="B633" s="45" t="s">
        <v>3265</v>
      </c>
      <c r="C633" s="46" t="s">
        <v>21</v>
      </c>
      <c r="D633" s="213">
        <v>34.94</v>
      </c>
      <c r="E633" s="214"/>
    </row>
    <row r="634" ht="35.25" customHeight="1">
      <c r="A634" s="43">
        <v>8040000.0</v>
      </c>
      <c r="B634" s="45" t="s">
        <v>3266</v>
      </c>
      <c r="C634" s="46" t="s">
        <v>21</v>
      </c>
      <c r="D634" s="213">
        <v>25.99</v>
      </c>
      <c r="E634" s="214"/>
    </row>
    <row r="635" ht="35.25" customHeight="1">
      <c r="A635" s="43">
        <v>8041000.0</v>
      </c>
      <c r="B635" s="45" t="s">
        <v>3267</v>
      </c>
      <c r="C635" s="46" t="s">
        <v>21</v>
      </c>
      <c r="D635" s="213">
        <v>82.39</v>
      </c>
      <c r="E635" s="214"/>
    </row>
    <row r="636" ht="35.25" customHeight="1">
      <c r="A636" s="43">
        <v>8042000.0</v>
      </c>
      <c r="B636" s="45" t="s">
        <v>3268</v>
      </c>
      <c r="C636" s="46" t="s">
        <v>21</v>
      </c>
      <c r="D636" s="213">
        <v>221.38</v>
      </c>
      <c r="E636" s="214"/>
    </row>
    <row r="637" ht="35.25" customHeight="1">
      <c r="A637" s="43">
        <v>8043000.0</v>
      </c>
      <c r="B637" s="45" t="s">
        <v>3269</v>
      </c>
      <c r="C637" s="46" t="s">
        <v>87</v>
      </c>
      <c r="D637" s="213">
        <v>51.58</v>
      </c>
      <c r="E637" s="214"/>
    </row>
    <row r="638" ht="35.25" customHeight="1">
      <c r="A638" s="43">
        <v>8044000.0</v>
      </c>
      <c r="B638" s="45" t="s">
        <v>3270</v>
      </c>
      <c r="C638" s="46" t="s">
        <v>87</v>
      </c>
      <c r="D638" s="213">
        <v>101.41</v>
      </c>
      <c r="E638" s="214"/>
    </row>
    <row r="639" ht="35.25" customHeight="1">
      <c r="A639" s="43">
        <v>8045000.0</v>
      </c>
      <c r="B639" s="45" t="s">
        <v>3271</v>
      </c>
      <c r="C639" s="46" t="s">
        <v>405</v>
      </c>
      <c r="D639" s="213">
        <v>59.11</v>
      </c>
      <c r="E639" s="214"/>
    </row>
    <row r="640" ht="35.25" customHeight="1">
      <c r="A640" s="43">
        <v>8046000.0</v>
      </c>
      <c r="B640" s="45" t="s">
        <v>3272</v>
      </c>
      <c r="C640" s="46" t="s">
        <v>405</v>
      </c>
      <c r="D640" s="213">
        <v>162.93</v>
      </c>
      <c r="E640" s="214"/>
    </row>
    <row r="641" ht="35.25" customHeight="1">
      <c r="A641" s="43">
        <v>8048000.0</v>
      </c>
      <c r="B641" s="45" t="s">
        <v>3273</v>
      </c>
      <c r="C641" s="46" t="s">
        <v>19</v>
      </c>
      <c r="D641" s="213" t="s">
        <v>19</v>
      </c>
      <c r="E641" s="11"/>
    </row>
    <row r="642" ht="35.25" customHeight="1">
      <c r="A642" s="43">
        <v>8048001.0</v>
      </c>
      <c r="B642" s="45" t="s">
        <v>3274</v>
      </c>
      <c r="C642" s="46" t="s">
        <v>87</v>
      </c>
      <c r="D642" s="213">
        <v>1124.61</v>
      </c>
      <c r="E642" s="214"/>
    </row>
    <row r="643" ht="35.25" customHeight="1">
      <c r="A643" s="43">
        <v>8048002.0</v>
      </c>
      <c r="B643" s="45" t="s">
        <v>3275</v>
      </c>
      <c r="C643" s="46" t="s">
        <v>21</v>
      </c>
      <c r="D643" s="213">
        <v>79.33</v>
      </c>
      <c r="E643" s="214"/>
    </row>
    <row r="644" ht="35.25" customHeight="1">
      <c r="A644" s="43">
        <v>8049000.0</v>
      </c>
      <c r="B644" s="45" t="s">
        <v>2271</v>
      </c>
      <c r="C644" s="46" t="s">
        <v>30</v>
      </c>
      <c r="D644" s="213">
        <v>105.29</v>
      </c>
      <c r="E644" s="214"/>
    </row>
    <row r="645" ht="35.25" customHeight="1">
      <c r="A645" s="43">
        <v>8050000.0</v>
      </c>
      <c r="B645" s="45" t="s">
        <v>3276</v>
      </c>
      <c r="C645" s="46" t="s">
        <v>30</v>
      </c>
      <c r="D645" s="213">
        <v>82.74</v>
      </c>
      <c r="E645" s="214"/>
    </row>
    <row r="646" ht="35.25" customHeight="1">
      <c r="A646" s="43">
        <v>8051000.0</v>
      </c>
      <c r="B646" s="45" t="s">
        <v>3277</v>
      </c>
      <c r="C646" s="46" t="s">
        <v>30</v>
      </c>
      <c r="D646" s="213">
        <v>431.76</v>
      </c>
      <c r="E646" s="214"/>
    </row>
    <row r="647" ht="35.25" customHeight="1">
      <c r="A647" s="43">
        <v>8053000.0</v>
      </c>
      <c r="B647" s="45" t="s">
        <v>3278</v>
      </c>
      <c r="C647" s="46" t="s">
        <v>24</v>
      </c>
      <c r="D647" s="213">
        <v>223.17</v>
      </c>
      <c r="E647" s="214"/>
    </row>
    <row r="648" ht="35.25" customHeight="1">
      <c r="A648" s="43">
        <v>8054000.0</v>
      </c>
      <c r="B648" s="45" t="s">
        <v>3279</v>
      </c>
      <c r="C648" s="46" t="s">
        <v>24</v>
      </c>
      <c r="D648" s="213">
        <v>259.27</v>
      </c>
      <c r="E648" s="214"/>
    </row>
    <row r="649" ht="35.25" customHeight="1">
      <c r="A649" s="43">
        <v>8055000.0</v>
      </c>
      <c r="B649" s="45" t="s">
        <v>3280</v>
      </c>
      <c r="C649" s="46" t="s">
        <v>24</v>
      </c>
      <c r="D649" s="213">
        <v>628.94</v>
      </c>
      <c r="E649" s="214"/>
    </row>
    <row r="650" ht="35.25" customHeight="1">
      <c r="A650" s="43">
        <v>8056000.0</v>
      </c>
      <c r="B650" s="45" t="s">
        <v>3281</v>
      </c>
      <c r="C650" s="46" t="s">
        <v>24</v>
      </c>
      <c r="D650" s="213">
        <v>781.47</v>
      </c>
      <c r="E650" s="214"/>
    </row>
    <row r="651" ht="35.25" customHeight="1">
      <c r="A651" s="43">
        <v>8057000.0</v>
      </c>
      <c r="B651" s="45" t="s">
        <v>3282</v>
      </c>
      <c r="C651" s="46" t="s">
        <v>87</v>
      </c>
      <c r="D651" s="213">
        <v>563.88</v>
      </c>
      <c r="E651" s="214"/>
    </row>
    <row r="652" ht="35.25" customHeight="1">
      <c r="A652" s="43">
        <v>8058000.0</v>
      </c>
      <c r="B652" s="45" t="s">
        <v>3283</v>
      </c>
      <c r="C652" s="46" t="s">
        <v>87</v>
      </c>
      <c r="D652" s="213">
        <v>960.0</v>
      </c>
      <c r="E652" s="214"/>
    </row>
    <row r="653" ht="35.25" customHeight="1">
      <c r="A653" s="43">
        <v>8062000.0</v>
      </c>
      <c r="B653" s="45" t="s">
        <v>3284</v>
      </c>
      <c r="C653" s="46" t="s">
        <v>191</v>
      </c>
      <c r="D653" s="213">
        <v>29.4</v>
      </c>
      <c r="E653" s="214"/>
    </row>
    <row r="654" ht="35.25" customHeight="1">
      <c r="A654" s="43">
        <v>8063000.0</v>
      </c>
      <c r="B654" s="45" t="s">
        <v>3285</v>
      </c>
      <c r="C654" s="46" t="s">
        <v>191</v>
      </c>
      <c r="D654" s="213">
        <v>27.52</v>
      </c>
      <c r="E654" s="214"/>
    </row>
    <row r="655" ht="35.25" customHeight="1">
      <c r="A655" s="43">
        <v>8064000.0</v>
      </c>
      <c r="B655" s="45" t="s">
        <v>3286</v>
      </c>
      <c r="C655" s="46" t="s">
        <v>191</v>
      </c>
      <c r="D655" s="213">
        <v>26.08</v>
      </c>
      <c r="E655" s="214"/>
    </row>
    <row r="656" ht="35.25" customHeight="1">
      <c r="A656" s="43">
        <v>8065000.0</v>
      </c>
      <c r="B656" s="45" t="s">
        <v>3287</v>
      </c>
      <c r="C656" s="46" t="s">
        <v>24</v>
      </c>
      <c r="D656" s="213">
        <v>389.07</v>
      </c>
      <c r="E656" s="214"/>
    </row>
    <row r="657" ht="35.25" customHeight="1">
      <c r="A657" s="43">
        <v>8066000.0</v>
      </c>
      <c r="B657" s="45" t="s">
        <v>3288</v>
      </c>
      <c r="C657" s="46" t="s">
        <v>24</v>
      </c>
      <c r="D657" s="213">
        <v>563.12</v>
      </c>
      <c r="E657" s="214"/>
    </row>
    <row r="658" ht="35.25" customHeight="1">
      <c r="A658" s="43">
        <v>8067000.0</v>
      </c>
      <c r="B658" s="45" t="s">
        <v>3289</v>
      </c>
      <c r="C658" s="46" t="s">
        <v>24</v>
      </c>
      <c r="D658" s="213">
        <v>1096.39</v>
      </c>
      <c r="E658" s="214"/>
    </row>
    <row r="659" ht="35.25" customHeight="1">
      <c r="A659" s="43">
        <v>8068000.0</v>
      </c>
      <c r="B659" s="45" t="s">
        <v>3290</v>
      </c>
      <c r="C659" s="46" t="s">
        <v>87</v>
      </c>
      <c r="D659" s="213">
        <v>94.25</v>
      </c>
      <c r="E659" s="214"/>
    </row>
    <row r="660" ht="35.25" customHeight="1">
      <c r="A660" s="43">
        <v>8070000.0</v>
      </c>
      <c r="B660" s="45" t="s">
        <v>3291</v>
      </c>
      <c r="C660" s="46" t="s">
        <v>21</v>
      </c>
      <c r="D660" s="213">
        <v>102.52</v>
      </c>
      <c r="E660" s="214"/>
    </row>
    <row r="661" ht="35.25" customHeight="1">
      <c r="A661" s="43">
        <v>8071000.0</v>
      </c>
      <c r="B661" s="45" t="s">
        <v>3292</v>
      </c>
      <c r="C661" s="46" t="s">
        <v>87</v>
      </c>
      <c r="D661" s="213">
        <v>1164.35</v>
      </c>
      <c r="E661" s="214"/>
    </row>
    <row r="662" ht="35.25" customHeight="1">
      <c r="A662" s="43">
        <v>8072000.0</v>
      </c>
      <c r="B662" s="45" t="s">
        <v>3293</v>
      </c>
      <c r="C662" s="46" t="s">
        <v>87</v>
      </c>
      <c r="D662" s="213">
        <v>1452.41</v>
      </c>
      <c r="E662" s="214"/>
    </row>
    <row r="663" ht="35.25" customHeight="1">
      <c r="A663" s="43">
        <v>8073000.0</v>
      </c>
      <c r="B663" s="45" t="s">
        <v>3294</v>
      </c>
      <c r="C663" s="46" t="s">
        <v>191</v>
      </c>
      <c r="D663" s="213">
        <v>24.97</v>
      </c>
      <c r="E663" s="214"/>
    </row>
    <row r="664" ht="35.25" customHeight="1">
      <c r="A664" s="43">
        <v>8076000.0</v>
      </c>
      <c r="B664" s="45" t="s">
        <v>3295</v>
      </c>
      <c r="C664" s="46" t="s">
        <v>87</v>
      </c>
      <c r="D664" s="213">
        <v>37.7</v>
      </c>
      <c r="E664" s="214"/>
    </row>
    <row r="665" ht="35.25" customHeight="1">
      <c r="A665" s="43">
        <v>8077000.0</v>
      </c>
      <c r="B665" s="45" t="s">
        <v>3296</v>
      </c>
      <c r="C665" s="46" t="s">
        <v>87</v>
      </c>
      <c r="D665" s="213">
        <v>164.0</v>
      </c>
      <c r="E665" s="214"/>
    </row>
    <row r="666" ht="35.25" customHeight="1">
      <c r="A666" s="43">
        <v>8078000.0</v>
      </c>
      <c r="B666" s="45" t="s">
        <v>3297</v>
      </c>
      <c r="C666" s="46" t="s">
        <v>87</v>
      </c>
      <c r="D666" s="213">
        <v>1084.44</v>
      </c>
      <c r="E666" s="214"/>
    </row>
    <row r="667" ht="35.25" customHeight="1">
      <c r="A667" s="43">
        <v>8079000.0</v>
      </c>
      <c r="B667" s="45" t="s">
        <v>3298</v>
      </c>
      <c r="C667" s="46" t="s">
        <v>24</v>
      </c>
      <c r="D667" s="213">
        <v>1657.54</v>
      </c>
      <c r="E667" s="214"/>
    </row>
    <row r="668" ht="35.25" customHeight="1">
      <c r="A668" s="43">
        <v>8080000.0</v>
      </c>
      <c r="B668" s="45" t="s">
        <v>3299</v>
      </c>
      <c r="C668" s="46" t="s">
        <v>30</v>
      </c>
      <c r="D668" s="213">
        <v>19.12</v>
      </c>
      <c r="E668" s="214"/>
    </row>
    <row r="669" ht="35.25" customHeight="1">
      <c r="A669" s="43">
        <v>8086000.0</v>
      </c>
      <c r="B669" s="45" t="s">
        <v>3300</v>
      </c>
      <c r="C669" s="46" t="s">
        <v>37</v>
      </c>
      <c r="D669" s="213">
        <v>1.7</v>
      </c>
      <c r="E669" s="214"/>
    </row>
    <row r="670" ht="35.25" customHeight="1">
      <c r="A670" s="43">
        <v>8087000.0</v>
      </c>
      <c r="B670" s="45" t="s">
        <v>3301</v>
      </c>
      <c r="C670" s="46" t="s">
        <v>30</v>
      </c>
      <c r="D670" s="213">
        <v>32.64</v>
      </c>
      <c r="E670" s="214"/>
    </row>
    <row r="671" ht="35.25" customHeight="1">
      <c r="A671" s="43">
        <v>8104001.0</v>
      </c>
      <c r="B671" s="45" t="s">
        <v>3302</v>
      </c>
      <c r="C671" s="46" t="s">
        <v>24</v>
      </c>
      <c r="D671" s="213">
        <v>945.27</v>
      </c>
      <c r="E671" s="214"/>
    </row>
    <row r="672" ht="35.25" customHeight="1">
      <c r="A672" s="43">
        <v>8104002.0</v>
      </c>
      <c r="B672" s="45" t="s">
        <v>3303</v>
      </c>
      <c r="C672" s="46" t="s">
        <v>24</v>
      </c>
      <c r="D672" s="213">
        <v>1518.58</v>
      </c>
      <c r="E672" s="214"/>
    </row>
    <row r="673" ht="35.25" customHeight="1">
      <c r="A673" s="43">
        <v>8104003.0</v>
      </c>
      <c r="B673" s="45" t="s">
        <v>3304</v>
      </c>
      <c r="C673" s="46" t="s">
        <v>24</v>
      </c>
      <c r="D673" s="213">
        <v>1870.81</v>
      </c>
      <c r="E673" s="214"/>
    </row>
    <row r="674" ht="35.25" customHeight="1">
      <c r="A674" s="43">
        <v>8104004.0</v>
      </c>
      <c r="B674" s="45" t="s">
        <v>3305</v>
      </c>
      <c r="C674" s="46" t="s">
        <v>24</v>
      </c>
      <c r="D674" s="213">
        <v>2881.25</v>
      </c>
      <c r="E674" s="214"/>
    </row>
    <row r="675" ht="35.25" customHeight="1">
      <c r="A675" s="43">
        <v>8104009.0</v>
      </c>
      <c r="B675" s="45" t="s">
        <v>3306</v>
      </c>
      <c r="C675" s="46" t="s">
        <v>24</v>
      </c>
      <c r="D675" s="213">
        <v>171.11</v>
      </c>
      <c r="E675" s="214"/>
    </row>
    <row r="676" ht="35.25" customHeight="1">
      <c r="A676" s="43">
        <v>8104010.0</v>
      </c>
      <c r="B676" s="45" t="s">
        <v>3307</v>
      </c>
      <c r="C676" s="46" t="s">
        <v>24</v>
      </c>
      <c r="D676" s="213">
        <v>182.64</v>
      </c>
      <c r="E676" s="214"/>
    </row>
    <row r="677" ht="35.25" customHeight="1">
      <c r="A677" s="43">
        <v>8104011.0</v>
      </c>
      <c r="B677" s="45" t="s">
        <v>3308</v>
      </c>
      <c r="C677" s="46" t="s">
        <v>24</v>
      </c>
      <c r="D677" s="213">
        <v>261.14</v>
      </c>
      <c r="E677" s="214"/>
    </row>
    <row r="678" ht="35.25" customHeight="1">
      <c r="A678" s="43">
        <v>8104012.0</v>
      </c>
      <c r="B678" s="45" t="s">
        <v>3309</v>
      </c>
      <c r="C678" s="46" t="s">
        <v>24</v>
      </c>
      <c r="D678" s="213">
        <v>265.9</v>
      </c>
      <c r="E678" s="214"/>
    </row>
    <row r="679" ht="35.25" customHeight="1">
      <c r="A679" s="34">
        <v>9000000.0</v>
      </c>
      <c r="B679" s="37" t="s">
        <v>3310</v>
      </c>
      <c r="C679" s="211"/>
      <c r="D679" s="212"/>
      <c r="E679" s="11"/>
    </row>
    <row r="680" ht="35.25" customHeight="1">
      <c r="A680" s="43">
        <v>9001000.0</v>
      </c>
      <c r="B680" s="45" t="s">
        <v>3311</v>
      </c>
      <c r="C680" s="46" t="s">
        <v>21</v>
      </c>
      <c r="D680" s="213">
        <v>15.79</v>
      </c>
      <c r="E680" s="214"/>
    </row>
    <row r="681" ht="35.25" customHeight="1">
      <c r="A681" s="43">
        <v>9002000.0</v>
      </c>
      <c r="B681" s="45" t="s">
        <v>3312</v>
      </c>
      <c r="C681" s="46" t="s">
        <v>21</v>
      </c>
      <c r="D681" s="213">
        <v>16.71</v>
      </c>
      <c r="E681" s="214"/>
    </row>
    <row r="682" ht="35.25" customHeight="1">
      <c r="A682" s="43">
        <v>9003000.0</v>
      </c>
      <c r="B682" s="45" t="s">
        <v>3313</v>
      </c>
      <c r="C682" s="46" t="s">
        <v>21</v>
      </c>
      <c r="D682" s="213">
        <v>20.23</v>
      </c>
      <c r="E682" s="214"/>
    </row>
    <row r="683" ht="35.25" customHeight="1">
      <c r="A683" s="43">
        <v>9004000.0</v>
      </c>
      <c r="B683" s="45" t="s">
        <v>3314</v>
      </c>
      <c r="C683" s="46" t="s">
        <v>21</v>
      </c>
      <c r="D683" s="213">
        <v>21.83</v>
      </c>
      <c r="E683" s="214"/>
    </row>
    <row r="684" ht="35.25" customHeight="1">
      <c r="A684" s="34">
        <v>1.0E7</v>
      </c>
      <c r="B684" s="37" t="s">
        <v>3315</v>
      </c>
      <c r="C684" s="211"/>
      <c r="D684" s="212"/>
      <c r="E684" s="11"/>
    </row>
    <row r="685" ht="35.25" customHeight="1">
      <c r="A685" s="43">
        <v>1.0001E7</v>
      </c>
      <c r="B685" s="45" t="s">
        <v>3316</v>
      </c>
      <c r="C685" s="46" t="s">
        <v>19</v>
      </c>
      <c r="D685" s="213" t="s">
        <v>19</v>
      </c>
      <c r="E685" s="11"/>
    </row>
    <row r="686" ht="35.25" customHeight="1">
      <c r="A686" s="43">
        <v>1.0001001E7</v>
      </c>
      <c r="B686" s="45" t="s">
        <v>2919</v>
      </c>
      <c r="C686" s="46" t="s">
        <v>3317</v>
      </c>
      <c r="D686" s="213">
        <v>10.42</v>
      </c>
      <c r="E686" s="214"/>
    </row>
    <row r="687" ht="35.25" customHeight="1">
      <c r="A687" s="43">
        <v>1.0001002E7</v>
      </c>
      <c r="B687" s="45" t="s">
        <v>2922</v>
      </c>
      <c r="C687" s="46" t="s">
        <v>30</v>
      </c>
      <c r="D687" s="213">
        <v>4.6</v>
      </c>
      <c r="E687" s="214"/>
    </row>
    <row r="688" ht="35.25" customHeight="1">
      <c r="A688" s="43">
        <v>1.0002E7</v>
      </c>
      <c r="B688" s="45" t="s">
        <v>3318</v>
      </c>
      <c r="C688" s="46" t="s">
        <v>21</v>
      </c>
      <c r="D688" s="213">
        <v>10.54</v>
      </c>
      <c r="E688" s="214"/>
    </row>
    <row r="689" ht="35.25" customHeight="1">
      <c r="A689" s="43">
        <v>1.0003E7</v>
      </c>
      <c r="B689" s="45" t="s">
        <v>3319</v>
      </c>
      <c r="C689" s="46" t="s">
        <v>21</v>
      </c>
      <c r="D689" s="213">
        <v>43.67</v>
      </c>
      <c r="E689" s="214"/>
    </row>
    <row r="690" ht="35.25" customHeight="1">
      <c r="A690" s="43">
        <v>1.0004E7</v>
      </c>
      <c r="B690" s="45" t="s">
        <v>3320</v>
      </c>
      <c r="C690" s="46" t="s">
        <v>21</v>
      </c>
      <c r="D690" s="213">
        <v>147.6</v>
      </c>
      <c r="E690" s="214"/>
    </row>
    <row r="691" ht="35.25" customHeight="1">
      <c r="A691" s="43">
        <v>1.0005E7</v>
      </c>
      <c r="B691" s="45" t="s">
        <v>3321</v>
      </c>
      <c r="C691" s="46" t="s">
        <v>21</v>
      </c>
      <c r="D691" s="213">
        <v>138.16</v>
      </c>
      <c r="E691" s="214"/>
    </row>
    <row r="692" ht="35.25" customHeight="1">
      <c r="A692" s="43">
        <v>1.0006E7</v>
      </c>
      <c r="B692" s="45" t="s">
        <v>3322</v>
      </c>
      <c r="C692" s="46" t="s">
        <v>21</v>
      </c>
      <c r="D692" s="213">
        <v>53.24</v>
      </c>
      <c r="E692" s="214"/>
    </row>
    <row r="693" ht="35.25" customHeight="1">
      <c r="A693" s="43">
        <v>1.0007E7</v>
      </c>
      <c r="B693" s="45" t="s">
        <v>3323</v>
      </c>
      <c r="C693" s="46" t="s">
        <v>19</v>
      </c>
      <c r="D693" s="213" t="s">
        <v>19</v>
      </c>
      <c r="E693" s="11"/>
    </row>
    <row r="694" ht="35.25" customHeight="1">
      <c r="A694" s="43">
        <v>1.0007002E7</v>
      </c>
      <c r="B694" s="45" t="s">
        <v>3324</v>
      </c>
      <c r="C694" s="46" t="s">
        <v>30</v>
      </c>
      <c r="D694" s="213">
        <v>993.85</v>
      </c>
      <c r="E694" s="214"/>
    </row>
    <row r="695" ht="35.25" customHeight="1">
      <c r="A695" s="43">
        <v>1.0007003E7</v>
      </c>
      <c r="B695" s="45" t="s">
        <v>3325</v>
      </c>
      <c r="C695" s="46" t="s">
        <v>30</v>
      </c>
      <c r="D695" s="213">
        <v>1014.47</v>
      </c>
      <c r="E695" s="214"/>
    </row>
    <row r="696" ht="35.25" customHeight="1">
      <c r="A696" s="43">
        <v>1.0007004E7</v>
      </c>
      <c r="B696" s="45" t="s">
        <v>3326</v>
      </c>
      <c r="C696" s="46" t="s">
        <v>30</v>
      </c>
      <c r="D696" s="213">
        <v>1046.69</v>
      </c>
      <c r="E696" s="214"/>
    </row>
    <row r="697" ht="35.25" customHeight="1">
      <c r="A697" s="43">
        <v>1.0008E7</v>
      </c>
      <c r="B697" s="45" t="s">
        <v>3327</v>
      </c>
      <c r="C697" s="46" t="s">
        <v>19</v>
      </c>
      <c r="D697" s="213" t="s">
        <v>19</v>
      </c>
      <c r="E697" s="11"/>
    </row>
    <row r="698" ht="35.25" customHeight="1">
      <c r="A698" s="43">
        <v>1.0008001E7</v>
      </c>
      <c r="B698" s="45" t="s">
        <v>3328</v>
      </c>
      <c r="C698" s="46" t="s">
        <v>30</v>
      </c>
      <c r="D698" s="213">
        <v>3945.03</v>
      </c>
      <c r="E698" s="214"/>
    </row>
    <row r="699" ht="35.25" customHeight="1">
      <c r="A699" s="43">
        <v>1.0008002E7</v>
      </c>
      <c r="B699" s="45" t="s">
        <v>3329</v>
      </c>
      <c r="C699" s="46" t="s">
        <v>30</v>
      </c>
      <c r="D699" s="213">
        <v>3893.68</v>
      </c>
      <c r="E699" s="214"/>
    </row>
    <row r="700" ht="35.25" customHeight="1">
      <c r="A700" s="43">
        <v>1.0009E7</v>
      </c>
      <c r="B700" s="45" t="s">
        <v>3330</v>
      </c>
      <c r="C700" s="46" t="s">
        <v>87</v>
      </c>
      <c r="D700" s="213">
        <v>16.26</v>
      </c>
      <c r="E700" s="214"/>
    </row>
    <row r="701" ht="35.25" customHeight="1">
      <c r="A701" s="43">
        <v>1.001E7</v>
      </c>
      <c r="B701" s="45" t="s">
        <v>3331</v>
      </c>
      <c r="C701" s="46" t="s">
        <v>24</v>
      </c>
      <c r="D701" s="213">
        <v>7.46</v>
      </c>
      <c r="E701" s="214"/>
    </row>
    <row r="702" ht="35.25" customHeight="1">
      <c r="A702" s="43">
        <v>1.0011E7</v>
      </c>
      <c r="B702" s="45" t="s">
        <v>3332</v>
      </c>
      <c r="C702" s="46" t="s">
        <v>191</v>
      </c>
      <c r="D702" s="213">
        <v>179.12</v>
      </c>
      <c r="E702" s="214"/>
    </row>
    <row r="703" ht="35.25" customHeight="1">
      <c r="A703" s="43">
        <v>1.0012E7</v>
      </c>
      <c r="B703" s="45" t="s">
        <v>3333</v>
      </c>
      <c r="C703" s="46" t="s">
        <v>1153</v>
      </c>
      <c r="D703" s="213">
        <v>1.39</v>
      </c>
      <c r="E703" s="214"/>
    </row>
    <row r="704" ht="35.25" customHeight="1">
      <c r="A704" s="43">
        <v>1.0013E7</v>
      </c>
      <c r="B704" s="45" t="s">
        <v>3334</v>
      </c>
      <c r="C704" s="46" t="s">
        <v>191</v>
      </c>
      <c r="D704" s="213">
        <v>170.84</v>
      </c>
      <c r="E704" s="214"/>
    </row>
    <row r="705" ht="35.25" customHeight="1">
      <c r="A705" s="43">
        <v>1.0015E7</v>
      </c>
      <c r="B705" s="45" t="s">
        <v>3335</v>
      </c>
      <c r="C705" s="46" t="s">
        <v>21</v>
      </c>
      <c r="D705" s="213">
        <v>2.23</v>
      </c>
      <c r="E705" s="214"/>
    </row>
    <row r="706" ht="35.25" customHeight="1">
      <c r="A706" s="43">
        <v>1.0016E7</v>
      </c>
      <c r="B706" s="45" t="s">
        <v>3336</v>
      </c>
      <c r="C706" s="46" t="s">
        <v>19</v>
      </c>
      <c r="D706" s="213" t="s">
        <v>19</v>
      </c>
      <c r="E706" s="11"/>
    </row>
    <row r="707" ht="35.25" customHeight="1">
      <c r="A707" s="43">
        <v>1.0016001E7</v>
      </c>
      <c r="B707" s="45" t="s">
        <v>3337</v>
      </c>
      <c r="C707" s="46" t="s">
        <v>21</v>
      </c>
      <c r="D707" s="213">
        <v>65.26</v>
      </c>
      <c r="E707" s="214"/>
    </row>
    <row r="708" ht="35.25" customHeight="1">
      <c r="A708" s="43">
        <v>1.0016002E7</v>
      </c>
      <c r="B708" s="45" t="s">
        <v>3338</v>
      </c>
      <c r="C708" s="46" t="s">
        <v>87</v>
      </c>
      <c r="D708" s="213">
        <v>17.15</v>
      </c>
      <c r="E708" s="214"/>
    </row>
    <row r="709" ht="35.25" customHeight="1">
      <c r="A709" s="43">
        <v>1.0016003E7</v>
      </c>
      <c r="B709" s="45" t="s">
        <v>2906</v>
      </c>
      <c r="C709" s="46" t="s">
        <v>21</v>
      </c>
      <c r="D709" s="213">
        <v>394.43</v>
      </c>
      <c r="E709" s="214"/>
    </row>
    <row r="710" ht="35.25" customHeight="1">
      <c r="A710" s="43">
        <v>1.0017E7</v>
      </c>
      <c r="B710" s="45" t="s">
        <v>3339</v>
      </c>
      <c r="C710" s="46" t="s">
        <v>21</v>
      </c>
      <c r="D710" s="213">
        <v>0.44</v>
      </c>
      <c r="E710" s="214"/>
    </row>
    <row r="711" ht="35.25" customHeight="1">
      <c r="A711" s="43">
        <v>1.0018E7</v>
      </c>
      <c r="B711" s="45" t="s">
        <v>3340</v>
      </c>
      <c r="C711" s="46" t="s">
        <v>21</v>
      </c>
      <c r="D711" s="213">
        <v>4.32</v>
      </c>
      <c r="E711" s="214"/>
    </row>
    <row r="712" ht="35.25" customHeight="1">
      <c r="A712" s="43">
        <v>1.0019E7</v>
      </c>
      <c r="B712" s="45" t="s">
        <v>3341</v>
      </c>
      <c r="C712" s="46" t="s">
        <v>21</v>
      </c>
      <c r="D712" s="213">
        <v>7.76</v>
      </c>
      <c r="E712" s="214"/>
    </row>
    <row r="713" ht="35.25" customHeight="1">
      <c r="A713" s="43">
        <v>1.002E7</v>
      </c>
      <c r="B713" s="45" t="s">
        <v>3342</v>
      </c>
      <c r="C713" s="46" t="s">
        <v>191</v>
      </c>
      <c r="D713" s="213">
        <v>99.35</v>
      </c>
      <c r="E713" s="214"/>
    </row>
    <row r="714" ht="35.25" customHeight="1">
      <c r="A714" s="43">
        <v>1.0021E7</v>
      </c>
      <c r="B714" s="45" t="s">
        <v>3343</v>
      </c>
      <c r="C714" s="46" t="s">
        <v>21</v>
      </c>
      <c r="D714" s="213">
        <v>154.26</v>
      </c>
      <c r="E714" s="214"/>
    </row>
    <row r="715" ht="35.25" customHeight="1">
      <c r="A715" s="43">
        <v>1.0022E7</v>
      </c>
      <c r="B715" s="45" t="s">
        <v>3344</v>
      </c>
      <c r="C715" s="46" t="s">
        <v>21</v>
      </c>
      <c r="D715" s="213">
        <v>17.06</v>
      </c>
      <c r="E715" s="214"/>
    </row>
    <row r="716" ht="35.25" customHeight="1">
      <c r="A716" s="43">
        <v>1.0023E7</v>
      </c>
      <c r="B716" s="45" t="s">
        <v>2382</v>
      </c>
      <c r="C716" s="46" t="s">
        <v>21</v>
      </c>
      <c r="D716" s="213">
        <v>17.6</v>
      </c>
      <c r="E716" s="214"/>
    </row>
    <row r="717" ht="35.25" customHeight="1">
      <c r="A717" s="43">
        <v>1.0024E7</v>
      </c>
      <c r="B717" s="45" t="s">
        <v>3345</v>
      </c>
      <c r="C717" s="46" t="s">
        <v>19</v>
      </c>
      <c r="D717" s="213" t="s">
        <v>19</v>
      </c>
      <c r="E717" s="11"/>
    </row>
    <row r="718" ht="35.25" customHeight="1">
      <c r="A718" s="43">
        <v>1.0024001E7</v>
      </c>
      <c r="B718" s="45" t="s">
        <v>3346</v>
      </c>
      <c r="C718" s="46" t="s">
        <v>3347</v>
      </c>
      <c r="D718" s="213">
        <v>0.92</v>
      </c>
      <c r="E718" s="214"/>
    </row>
    <row r="719" ht="35.25" customHeight="1">
      <c r="A719" s="43">
        <v>1.0024002E7</v>
      </c>
      <c r="B719" s="45" t="s">
        <v>3348</v>
      </c>
      <c r="C719" s="46" t="s">
        <v>3347</v>
      </c>
      <c r="D719" s="213">
        <v>1.15</v>
      </c>
      <c r="E719" s="214"/>
    </row>
    <row r="720" ht="35.25" customHeight="1">
      <c r="A720" s="43">
        <v>1.0024003E7</v>
      </c>
      <c r="B720" s="45" t="s">
        <v>3349</v>
      </c>
      <c r="C720" s="46" t="s">
        <v>3347</v>
      </c>
      <c r="D720" s="213">
        <v>1.47</v>
      </c>
      <c r="E720" s="214"/>
    </row>
    <row r="721" ht="35.25" customHeight="1">
      <c r="A721" s="43">
        <v>1.0024004E7</v>
      </c>
      <c r="B721" s="45" t="s">
        <v>3350</v>
      </c>
      <c r="C721" s="46" t="s">
        <v>3347</v>
      </c>
      <c r="D721" s="213">
        <v>4.36</v>
      </c>
      <c r="E721" s="214"/>
    </row>
    <row r="722" ht="35.25" customHeight="1">
      <c r="A722" s="43">
        <v>1.0024005E7</v>
      </c>
      <c r="B722" s="45" t="s">
        <v>3351</v>
      </c>
      <c r="C722" s="46" t="s">
        <v>3347</v>
      </c>
      <c r="D722" s="213">
        <v>4.51</v>
      </c>
      <c r="E722" s="214"/>
    </row>
    <row r="723" ht="35.25" customHeight="1">
      <c r="A723" s="43">
        <v>1.0024006E7</v>
      </c>
      <c r="B723" s="45" t="s">
        <v>3352</v>
      </c>
      <c r="C723" s="46" t="s">
        <v>3347</v>
      </c>
      <c r="D723" s="213">
        <v>4.85</v>
      </c>
      <c r="E723" s="214"/>
    </row>
    <row r="724" ht="35.25" customHeight="1">
      <c r="A724" s="43">
        <v>1.0024007E7</v>
      </c>
      <c r="B724" s="45" t="s">
        <v>3353</v>
      </c>
      <c r="C724" s="46" t="s">
        <v>3347</v>
      </c>
      <c r="D724" s="213">
        <v>5.13</v>
      </c>
      <c r="E724" s="214"/>
    </row>
    <row r="725" ht="35.25" customHeight="1">
      <c r="A725" s="43">
        <v>1.0024008E7</v>
      </c>
      <c r="B725" s="45" t="s">
        <v>3354</v>
      </c>
      <c r="C725" s="46" t="s">
        <v>3347</v>
      </c>
      <c r="D725" s="213">
        <v>4.11</v>
      </c>
      <c r="E725" s="214"/>
    </row>
    <row r="726" ht="35.25" customHeight="1">
      <c r="A726" s="43">
        <v>1.0024101E7</v>
      </c>
      <c r="B726" s="45" t="s">
        <v>3355</v>
      </c>
      <c r="C726" s="46" t="s">
        <v>3347</v>
      </c>
      <c r="D726" s="213">
        <v>3.97</v>
      </c>
      <c r="E726" s="214"/>
    </row>
    <row r="727" ht="35.25" customHeight="1">
      <c r="A727" s="43">
        <v>1.0025001E7</v>
      </c>
      <c r="B727" s="45" t="s">
        <v>3356</v>
      </c>
      <c r="C727" s="46" t="s">
        <v>21</v>
      </c>
      <c r="D727" s="213">
        <v>83.1</v>
      </c>
      <c r="E727" s="214"/>
    </row>
    <row r="728" ht="35.25" customHeight="1">
      <c r="A728" s="43">
        <v>1.0025003E7</v>
      </c>
      <c r="B728" s="45" t="s">
        <v>2543</v>
      </c>
      <c r="C728" s="46" t="s">
        <v>21</v>
      </c>
      <c r="D728" s="213">
        <v>43.39</v>
      </c>
      <c r="E728" s="214"/>
    </row>
    <row r="729" ht="35.25" customHeight="1">
      <c r="A729" s="43">
        <v>1.0101001E7</v>
      </c>
      <c r="B729" s="45" t="s">
        <v>3357</v>
      </c>
      <c r="C729" s="46" t="s">
        <v>21</v>
      </c>
      <c r="D729" s="213">
        <v>206.24</v>
      </c>
      <c r="E729" s="214"/>
    </row>
    <row r="730" ht="35.25" customHeight="1">
      <c r="A730" s="43">
        <v>1.0102001E7</v>
      </c>
      <c r="B730" s="45" t="s">
        <v>3358</v>
      </c>
      <c r="C730" s="46" t="s">
        <v>3347</v>
      </c>
      <c r="D730" s="213">
        <v>1.06</v>
      </c>
      <c r="E730" s="214"/>
    </row>
    <row r="731" ht="35.25" customHeight="1">
      <c r="A731" s="43">
        <v>1.0102002E7</v>
      </c>
      <c r="B731" s="45" t="s">
        <v>3359</v>
      </c>
      <c r="C731" s="46" t="s">
        <v>3347</v>
      </c>
      <c r="D731" s="213">
        <v>1.07</v>
      </c>
      <c r="E731" s="214"/>
    </row>
    <row r="732" ht="35.25" customHeight="1">
      <c r="A732" s="43">
        <v>1.0103001E7</v>
      </c>
      <c r="B732" s="45" t="s">
        <v>3360</v>
      </c>
      <c r="C732" s="46" t="s">
        <v>21</v>
      </c>
      <c r="D732" s="213">
        <v>33.84</v>
      </c>
      <c r="E732" s="214"/>
    </row>
    <row r="733" ht="35.25" customHeight="1">
      <c r="A733" s="43">
        <v>1.0105001E7</v>
      </c>
      <c r="B733" s="45" t="s">
        <v>3361</v>
      </c>
      <c r="C733" s="46" t="s">
        <v>21</v>
      </c>
      <c r="D733" s="213">
        <v>190.12</v>
      </c>
      <c r="E733" s="214"/>
    </row>
    <row r="734" ht="35.25" customHeight="1">
      <c r="A734" s="43">
        <v>1.0106001E7</v>
      </c>
      <c r="B734" s="45" t="s">
        <v>3362</v>
      </c>
      <c r="C734" s="46" t="s">
        <v>30</v>
      </c>
      <c r="D734" s="213">
        <v>9268.72</v>
      </c>
      <c r="E734" s="214"/>
    </row>
    <row r="735" ht="35.25" customHeight="1">
      <c r="A735" s="43">
        <v>1.0107001E7</v>
      </c>
      <c r="B735" s="45" t="s">
        <v>3363</v>
      </c>
      <c r="C735" s="46" t="s">
        <v>21</v>
      </c>
      <c r="D735" s="213">
        <v>1.9</v>
      </c>
      <c r="E735" s="214"/>
    </row>
    <row r="736" ht="35.25" customHeight="1">
      <c r="A736" s="43">
        <v>1.0108001E7</v>
      </c>
      <c r="B736" s="45" t="s">
        <v>3364</v>
      </c>
      <c r="C736" s="46" t="s">
        <v>21</v>
      </c>
      <c r="D736" s="213">
        <v>3.06</v>
      </c>
      <c r="E736" s="214"/>
    </row>
    <row r="737" ht="35.25" customHeight="1">
      <c r="A737" s="43">
        <v>1.0109001E7</v>
      </c>
      <c r="B737" s="45" t="s">
        <v>3365</v>
      </c>
      <c r="C737" s="46" t="s">
        <v>21</v>
      </c>
      <c r="D737" s="213">
        <v>4.57</v>
      </c>
      <c r="E737" s="214"/>
    </row>
    <row r="738" ht="35.25" customHeight="1">
      <c r="A738" s="43">
        <v>1.0111001E7</v>
      </c>
      <c r="B738" s="45" t="s">
        <v>3366</v>
      </c>
      <c r="C738" s="46" t="s">
        <v>21</v>
      </c>
      <c r="D738" s="213">
        <v>410.79</v>
      </c>
      <c r="E738" s="214"/>
    </row>
    <row r="739" ht="35.25" customHeight="1">
      <c r="A739" s="43">
        <v>1.0112001E7</v>
      </c>
      <c r="B739" s="45" t="s">
        <v>3367</v>
      </c>
      <c r="C739" s="46" t="s">
        <v>87</v>
      </c>
      <c r="D739" s="213">
        <v>26.04</v>
      </c>
      <c r="E739" s="214"/>
    </row>
    <row r="740" ht="35.25" customHeight="1">
      <c r="A740" s="43">
        <v>1.0116001E7</v>
      </c>
      <c r="B740" s="45" t="s">
        <v>3368</v>
      </c>
      <c r="C740" s="46" t="s">
        <v>21</v>
      </c>
      <c r="D740" s="213">
        <v>20.98</v>
      </c>
      <c r="E740" s="214"/>
    </row>
    <row r="741" ht="35.25" customHeight="1">
      <c r="A741" s="43">
        <v>1.0116002E7</v>
      </c>
      <c r="B741" s="45" t="s">
        <v>3369</v>
      </c>
      <c r="C741" s="46" t="s">
        <v>21</v>
      </c>
      <c r="D741" s="213">
        <v>22.12</v>
      </c>
      <c r="E741" s="214"/>
    </row>
    <row r="742" ht="35.25" customHeight="1">
      <c r="A742" s="43">
        <v>1.0117002E7</v>
      </c>
      <c r="B742" s="45" t="s">
        <v>3370</v>
      </c>
      <c r="C742" s="46" t="s">
        <v>3371</v>
      </c>
      <c r="D742" s="213">
        <v>5696.31</v>
      </c>
      <c r="E742" s="214"/>
    </row>
    <row r="743" ht="35.25" customHeight="1">
      <c r="A743" s="43">
        <v>1.0117003E7</v>
      </c>
      <c r="B743" s="45" t="s">
        <v>3372</v>
      </c>
      <c r="C743" s="46" t="s">
        <v>3371</v>
      </c>
      <c r="D743" s="213">
        <v>17717.17</v>
      </c>
      <c r="E743" s="214"/>
    </row>
    <row r="744" ht="35.25" customHeight="1">
      <c r="A744" s="43">
        <v>1.0117004E7</v>
      </c>
      <c r="B744" s="45" t="s">
        <v>3373</v>
      </c>
      <c r="C744" s="46" t="s">
        <v>3371</v>
      </c>
      <c r="D744" s="213">
        <v>19430.28</v>
      </c>
      <c r="E744" s="214"/>
    </row>
    <row r="745" ht="35.25" customHeight="1">
      <c r="A745" s="43">
        <v>1.0117005E7</v>
      </c>
      <c r="B745" s="45" t="s">
        <v>3374</v>
      </c>
      <c r="C745" s="46" t="s">
        <v>3371</v>
      </c>
      <c r="D745" s="213">
        <v>6523.64</v>
      </c>
      <c r="E745" s="214"/>
    </row>
    <row r="746" ht="35.25" customHeight="1">
      <c r="A746" s="43">
        <v>1.0118002E7</v>
      </c>
      <c r="B746" s="45" t="s">
        <v>3375</v>
      </c>
      <c r="C746" s="46" t="s">
        <v>87</v>
      </c>
      <c r="D746" s="213">
        <v>81.32</v>
      </c>
      <c r="E746" s="214"/>
    </row>
    <row r="747" ht="35.25" customHeight="1">
      <c r="A747" s="43">
        <v>1.0118003E7</v>
      </c>
      <c r="B747" s="45" t="s">
        <v>3376</v>
      </c>
      <c r="C747" s="46" t="s">
        <v>87</v>
      </c>
      <c r="D747" s="213">
        <v>85.6</v>
      </c>
      <c r="E747" s="214"/>
    </row>
    <row r="748" ht="35.25" customHeight="1">
      <c r="A748" s="43">
        <v>1.0118004E7</v>
      </c>
      <c r="B748" s="45" t="s">
        <v>3377</v>
      </c>
      <c r="C748" s="46" t="s">
        <v>87</v>
      </c>
      <c r="D748" s="213">
        <v>130.7</v>
      </c>
      <c r="E748" s="214"/>
    </row>
    <row r="749" ht="35.25" customHeight="1">
      <c r="A749" s="43">
        <v>1.0118005E7</v>
      </c>
      <c r="B749" s="45" t="s">
        <v>3378</v>
      </c>
      <c r="C749" s="46" t="s">
        <v>87</v>
      </c>
      <c r="D749" s="213">
        <v>242.52</v>
      </c>
      <c r="E749" s="214"/>
    </row>
    <row r="750" ht="35.25" customHeight="1">
      <c r="A750" s="43">
        <v>1.0118006E7</v>
      </c>
      <c r="B750" s="45" t="s">
        <v>3379</v>
      </c>
      <c r="C750" s="46" t="s">
        <v>87</v>
      </c>
      <c r="D750" s="213">
        <v>188.26</v>
      </c>
      <c r="E750" s="214"/>
    </row>
    <row r="751" ht="35.25" customHeight="1">
      <c r="A751" s="43">
        <v>1.0118007E7</v>
      </c>
      <c r="B751" s="45" t="s">
        <v>3380</v>
      </c>
      <c r="C751" s="46" t="s">
        <v>87</v>
      </c>
      <c r="D751" s="213">
        <v>318.52</v>
      </c>
      <c r="E751" s="214"/>
    </row>
    <row r="752" ht="35.25" customHeight="1">
      <c r="A752" s="34">
        <v>1.1E7</v>
      </c>
      <c r="B752" s="37" t="s">
        <v>3381</v>
      </c>
      <c r="C752" s="211"/>
      <c r="D752" s="212"/>
      <c r="E752" s="11"/>
    </row>
    <row r="753" ht="35.25" customHeight="1">
      <c r="A753" s="43">
        <v>1.1002E7</v>
      </c>
      <c r="B753" s="45" t="s">
        <v>3382</v>
      </c>
      <c r="C753" s="46" t="s">
        <v>2137</v>
      </c>
      <c r="D753" s="213">
        <v>227.36</v>
      </c>
      <c r="E753" s="214"/>
    </row>
    <row r="754" ht="35.25" customHeight="1">
      <c r="A754" s="43">
        <v>1.1003E7</v>
      </c>
      <c r="B754" s="45" t="s">
        <v>3383</v>
      </c>
      <c r="C754" s="46" t="s">
        <v>2137</v>
      </c>
      <c r="D754" s="213">
        <v>215.31</v>
      </c>
      <c r="E754" s="214"/>
    </row>
    <row r="755" ht="35.25" customHeight="1">
      <c r="A755" s="43">
        <v>1.1004E7</v>
      </c>
      <c r="B755" s="45" t="s">
        <v>3384</v>
      </c>
      <c r="C755" s="46" t="s">
        <v>2137</v>
      </c>
      <c r="D755" s="213">
        <v>235.66</v>
      </c>
      <c r="E755" s="214"/>
    </row>
    <row r="756" ht="35.25" customHeight="1">
      <c r="A756" s="43">
        <v>1.1005E7</v>
      </c>
      <c r="B756" s="45" t="s">
        <v>3385</v>
      </c>
      <c r="C756" s="46" t="s">
        <v>2137</v>
      </c>
      <c r="D756" s="213">
        <v>223.86</v>
      </c>
      <c r="E756" s="214"/>
    </row>
    <row r="757" ht="35.25" customHeight="1">
      <c r="A757" s="43">
        <v>1.1006E7</v>
      </c>
      <c r="B757" s="45" t="s">
        <v>3386</v>
      </c>
      <c r="C757" s="46" t="s">
        <v>2137</v>
      </c>
      <c r="D757" s="213">
        <v>445.57</v>
      </c>
      <c r="E757" s="214"/>
    </row>
    <row r="758" ht="35.25" customHeight="1">
      <c r="A758" s="43">
        <v>1.1007E7</v>
      </c>
      <c r="B758" s="45" t="s">
        <v>3387</v>
      </c>
      <c r="C758" s="46" t="s">
        <v>2137</v>
      </c>
      <c r="D758" s="213">
        <v>99.9</v>
      </c>
      <c r="E758" s="214"/>
    </row>
    <row r="759" ht="35.25" customHeight="1">
      <c r="A759" s="43">
        <v>1.1008E7</v>
      </c>
      <c r="B759" s="45" t="s">
        <v>3388</v>
      </c>
      <c r="C759" s="46" t="s">
        <v>2137</v>
      </c>
      <c r="D759" s="213">
        <v>53.03</v>
      </c>
      <c r="E759" s="214"/>
    </row>
    <row r="760" ht="35.25" customHeight="1">
      <c r="A760" s="43">
        <v>1.1009E7</v>
      </c>
      <c r="B760" s="45" t="s">
        <v>3389</v>
      </c>
      <c r="C760" s="46" t="s">
        <v>2137</v>
      </c>
      <c r="D760" s="213">
        <v>341.51</v>
      </c>
      <c r="E760" s="214"/>
    </row>
    <row r="761" ht="35.25" customHeight="1">
      <c r="A761" s="43">
        <v>1.101E7</v>
      </c>
      <c r="B761" s="45" t="s">
        <v>3390</v>
      </c>
      <c r="C761" s="46" t="s">
        <v>2137</v>
      </c>
      <c r="D761" s="213">
        <v>334.04</v>
      </c>
      <c r="E761" s="214"/>
    </row>
    <row r="762" ht="35.25" customHeight="1">
      <c r="A762" s="43">
        <v>1.1011E7</v>
      </c>
      <c r="B762" s="45" t="s">
        <v>3391</v>
      </c>
      <c r="C762" s="46" t="s">
        <v>2137</v>
      </c>
      <c r="D762" s="213">
        <v>292.81</v>
      </c>
      <c r="E762" s="214"/>
    </row>
    <row r="763" ht="35.25" customHeight="1">
      <c r="A763" s="43">
        <v>1.1014E7</v>
      </c>
      <c r="B763" s="45" t="s">
        <v>3392</v>
      </c>
      <c r="C763" s="46" t="s">
        <v>2137</v>
      </c>
      <c r="D763" s="213">
        <v>177.29</v>
      </c>
      <c r="E763" s="214"/>
    </row>
    <row r="764" ht="35.25" customHeight="1">
      <c r="A764" s="43">
        <v>1.1015E7</v>
      </c>
      <c r="B764" s="45" t="s">
        <v>3393</v>
      </c>
      <c r="C764" s="46" t="s">
        <v>2137</v>
      </c>
      <c r="D764" s="213">
        <v>133.02</v>
      </c>
      <c r="E764" s="214"/>
    </row>
    <row r="765" ht="35.25" customHeight="1">
      <c r="A765" s="43">
        <v>1.1017E7</v>
      </c>
      <c r="B765" s="45" t="s">
        <v>3394</v>
      </c>
      <c r="C765" s="46" t="s">
        <v>2137</v>
      </c>
      <c r="D765" s="213">
        <v>305.97</v>
      </c>
      <c r="E765" s="214"/>
    </row>
    <row r="766" ht="35.25" customHeight="1">
      <c r="A766" s="43">
        <v>1.1018E7</v>
      </c>
      <c r="B766" s="45" t="s">
        <v>3395</v>
      </c>
      <c r="C766" s="46" t="s">
        <v>2137</v>
      </c>
      <c r="D766" s="213">
        <v>163.67</v>
      </c>
      <c r="E766" s="214"/>
    </row>
    <row r="767" ht="35.25" customHeight="1">
      <c r="A767" s="43">
        <v>1.1019E7</v>
      </c>
      <c r="B767" s="45" t="s">
        <v>3396</v>
      </c>
      <c r="C767" s="46" t="s">
        <v>2137</v>
      </c>
      <c r="D767" s="213">
        <v>308.86</v>
      </c>
      <c r="E767" s="214"/>
    </row>
    <row r="768" ht="35.25" customHeight="1">
      <c r="A768" s="43">
        <v>1.102E7</v>
      </c>
      <c r="B768" s="45" t="s">
        <v>3397</v>
      </c>
      <c r="C768" s="46" t="s">
        <v>2137</v>
      </c>
      <c r="D768" s="213">
        <v>425.62</v>
      </c>
      <c r="E768" s="214"/>
    </row>
    <row r="769" ht="35.25" customHeight="1">
      <c r="A769" s="43">
        <v>1.1022E7</v>
      </c>
      <c r="B769" s="45" t="s">
        <v>3398</v>
      </c>
      <c r="C769" s="46" t="s">
        <v>2137</v>
      </c>
      <c r="D769" s="213">
        <v>98.96</v>
      </c>
      <c r="E769" s="214"/>
    </row>
    <row r="770" ht="35.25" customHeight="1">
      <c r="A770" s="43">
        <v>1.1023E7</v>
      </c>
      <c r="B770" s="45" t="s">
        <v>3399</v>
      </c>
      <c r="C770" s="46" t="s">
        <v>2137</v>
      </c>
      <c r="D770" s="213">
        <v>321.59</v>
      </c>
      <c r="E770" s="214"/>
    </row>
    <row r="771" ht="35.25" customHeight="1">
      <c r="A771" s="43">
        <v>1.1024E7</v>
      </c>
      <c r="B771" s="45" t="s">
        <v>3400</v>
      </c>
      <c r="C771" s="46" t="s">
        <v>2137</v>
      </c>
      <c r="D771" s="213">
        <v>33.48</v>
      </c>
      <c r="E771" s="214"/>
    </row>
    <row r="772" ht="35.25" customHeight="1">
      <c r="A772" s="43">
        <v>1.1025E7</v>
      </c>
      <c r="B772" s="45" t="s">
        <v>3401</v>
      </c>
      <c r="C772" s="46" t="s">
        <v>2137</v>
      </c>
      <c r="D772" s="213">
        <v>282.09</v>
      </c>
      <c r="E772" s="214"/>
    </row>
    <row r="773" ht="35.25" customHeight="1">
      <c r="A773" s="43">
        <v>1.1027E7</v>
      </c>
      <c r="B773" s="45" t="s">
        <v>3402</v>
      </c>
      <c r="C773" s="46" t="s">
        <v>2137</v>
      </c>
      <c r="D773" s="213">
        <v>135.11</v>
      </c>
      <c r="E773" s="214"/>
    </row>
    <row r="774" ht="35.25" customHeight="1">
      <c r="A774" s="43">
        <v>1.1028E7</v>
      </c>
      <c r="B774" s="45" t="s">
        <v>3403</v>
      </c>
      <c r="C774" s="46" t="s">
        <v>2137</v>
      </c>
      <c r="D774" s="213">
        <v>514.36</v>
      </c>
      <c r="E774" s="214"/>
    </row>
    <row r="775" ht="35.25" customHeight="1">
      <c r="A775" s="34">
        <v>1.2E7</v>
      </c>
      <c r="B775" s="37" t="s">
        <v>3404</v>
      </c>
      <c r="C775" s="211"/>
      <c r="D775" s="212"/>
      <c r="E775" s="11"/>
    </row>
    <row r="776" ht="35.25" customHeight="1">
      <c r="A776" s="43">
        <v>1.2002E7</v>
      </c>
      <c r="B776" s="45" t="s">
        <v>3405</v>
      </c>
      <c r="C776" s="46" t="s">
        <v>2137</v>
      </c>
      <c r="D776" s="213">
        <v>31.01</v>
      </c>
      <c r="E776" s="214"/>
    </row>
    <row r="777" ht="35.25" customHeight="1">
      <c r="A777" s="43">
        <v>1.2003E7</v>
      </c>
      <c r="B777" s="45" t="s">
        <v>3406</v>
      </c>
      <c r="C777" s="46" t="s">
        <v>2137</v>
      </c>
      <c r="D777" s="213">
        <v>32.06</v>
      </c>
      <c r="E777" s="214"/>
    </row>
    <row r="778" ht="35.25" customHeight="1">
      <c r="A778" s="43">
        <v>1.2004E7</v>
      </c>
      <c r="B778" s="45" t="s">
        <v>3407</v>
      </c>
      <c r="C778" s="46" t="s">
        <v>2137</v>
      </c>
      <c r="D778" s="213">
        <v>33.91</v>
      </c>
      <c r="E778" s="214"/>
    </row>
    <row r="779" ht="35.25" customHeight="1">
      <c r="A779" s="43">
        <v>1.2005E7</v>
      </c>
      <c r="B779" s="45" t="s">
        <v>3408</v>
      </c>
      <c r="C779" s="46" t="s">
        <v>2137</v>
      </c>
      <c r="D779" s="213">
        <v>30.81</v>
      </c>
      <c r="E779" s="214"/>
    </row>
    <row r="780" ht="35.25" customHeight="1">
      <c r="A780" s="43">
        <v>1.2006E7</v>
      </c>
      <c r="B780" s="45" t="s">
        <v>3409</v>
      </c>
      <c r="C780" s="46" t="s">
        <v>2137</v>
      </c>
      <c r="D780" s="213">
        <v>33.74</v>
      </c>
      <c r="E780" s="214"/>
    </row>
    <row r="781" ht="35.25" customHeight="1">
      <c r="A781" s="43">
        <v>1.2007E7</v>
      </c>
      <c r="B781" s="45" t="s">
        <v>3410</v>
      </c>
      <c r="C781" s="46" t="s">
        <v>2137</v>
      </c>
      <c r="D781" s="213">
        <v>31.62</v>
      </c>
      <c r="E781" s="214"/>
    </row>
    <row r="782" ht="35.25" customHeight="1">
      <c r="A782" s="43">
        <v>1.2008E7</v>
      </c>
      <c r="B782" s="45" t="s">
        <v>3411</v>
      </c>
      <c r="C782" s="46" t="s">
        <v>2137</v>
      </c>
      <c r="D782" s="213">
        <v>39.07</v>
      </c>
      <c r="E782" s="214"/>
    </row>
    <row r="783" ht="35.25" customHeight="1">
      <c r="A783" s="43">
        <v>1.2009E7</v>
      </c>
      <c r="B783" s="45" t="s">
        <v>3412</v>
      </c>
      <c r="C783" s="46" t="s">
        <v>2137</v>
      </c>
      <c r="D783" s="213">
        <v>44.16</v>
      </c>
      <c r="E783" s="214"/>
    </row>
    <row r="784" ht="35.25" customHeight="1">
      <c r="A784" s="43">
        <v>1.201E7</v>
      </c>
      <c r="B784" s="45" t="s">
        <v>3413</v>
      </c>
      <c r="C784" s="46" t="s">
        <v>2137</v>
      </c>
      <c r="D784" s="213">
        <v>30.74</v>
      </c>
      <c r="E784" s="214"/>
    </row>
    <row r="785" ht="35.25" customHeight="1">
      <c r="A785" s="43">
        <v>1.2011E7</v>
      </c>
      <c r="B785" s="45" t="s">
        <v>3414</v>
      </c>
      <c r="C785" s="46" t="s">
        <v>2137</v>
      </c>
      <c r="D785" s="213">
        <v>24.5</v>
      </c>
      <c r="E785" s="214"/>
    </row>
    <row r="786" ht="35.25" customHeight="1">
      <c r="A786" s="43">
        <v>1.2012E7</v>
      </c>
      <c r="B786" s="45" t="s">
        <v>3415</v>
      </c>
      <c r="C786" s="46" t="s">
        <v>2137</v>
      </c>
      <c r="D786" s="213">
        <v>69.48</v>
      </c>
      <c r="E786" s="214"/>
    </row>
    <row r="787" ht="35.25" customHeight="1">
      <c r="A787" s="43">
        <v>1.2013E7</v>
      </c>
      <c r="B787" s="45" t="s">
        <v>3416</v>
      </c>
      <c r="C787" s="46" t="s">
        <v>2137</v>
      </c>
      <c r="D787" s="213">
        <v>173.48</v>
      </c>
      <c r="E787" s="214"/>
    </row>
    <row r="788" ht="35.25" customHeight="1">
      <c r="A788" s="34">
        <v>1.3E7</v>
      </c>
      <c r="B788" s="37" t="s">
        <v>3417</v>
      </c>
      <c r="C788" s="211"/>
      <c r="D788" s="212"/>
      <c r="E788" s="11"/>
    </row>
    <row r="789" ht="35.25" customHeight="1">
      <c r="A789" s="43">
        <v>1.3001E7</v>
      </c>
      <c r="B789" s="45" t="s">
        <v>3418</v>
      </c>
      <c r="C789" s="46" t="s">
        <v>19</v>
      </c>
      <c r="D789" s="213" t="s">
        <v>19</v>
      </c>
      <c r="E789" s="11"/>
    </row>
    <row r="790" ht="35.25" customHeight="1">
      <c r="A790" s="43">
        <v>1.3001001E7</v>
      </c>
      <c r="B790" s="45" t="s">
        <v>3419</v>
      </c>
      <c r="C790" s="46" t="s">
        <v>87</v>
      </c>
      <c r="D790" s="213">
        <v>238.74</v>
      </c>
      <c r="E790" s="214"/>
    </row>
    <row r="791" ht="35.25" customHeight="1">
      <c r="A791" s="43">
        <v>1.3001002E7</v>
      </c>
      <c r="B791" s="45" t="s">
        <v>3420</v>
      </c>
      <c r="C791" s="46" t="s">
        <v>87</v>
      </c>
      <c r="D791" s="213">
        <v>711.22</v>
      </c>
      <c r="E791" s="214"/>
    </row>
    <row r="792" ht="35.25" customHeight="1">
      <c r="A792" s="43">
        <v>1.3001003E7</v>
      </c>
      <c r="B792" s="45" t="s">
        <v>3421</v>
      </c>
      <c r="C792" s="46" t="s">
        <v>87</v>
      </c>
      <c r="D792" s="213">
        <v>252.62</v>
      </c>
      <c r="E792" s="214"/>
    </row>
    <row r="793" ht="35.25" customHeight="1">
      <c r="A793" s="43">
        <v>1.3001004E7</v>
      </c>
      <c r="B793" s="45" t="s">
        <v>3422</v>
      </c>
      <c r="C793" s="46" t="s">
        <v>87</v>
      </c>
      <c r="D793" s="213">
        <v>793.98</v>
      </c>
      <c r="E793" s="214"/>
    </row>
    <row r="794" ht="35.25" customHeight="1">
      <c r="A794" s="43">
        <v>1.3001005E7</v>
      </c>
      <c r="B794" s="45" t="s">
        <v>3423</v>
      </c>
      <c r="C794" s="46" t="s">
        <v>87</v>
      </c>
      <c r="D794" s="213">
        <v>295.79</v>
      </c>
      <c r="E794" s="214"/>
    </row>
    <row r="795" ht="35.25" customHeight="1">
      <c r="A795" s="43">
        <v>1.3001006E7</v>
      </c>
      <c r="B795" s="45" t="s">
        <v>3424</v>
      </c>
      <c r="C795" s="46" t="s">
        <v>87</v>
      </c>
      <c r="D795" s="213">
        <v>884.55</v>
      </c>
      <c r="E795" s="214"/>
    </row>
    <row r="796" ht="35.25" customHeight="1">
      <c r="A796" s="43">
        <v>1.3001007E7</v>
      </c>
      <c r="B796" s="45" t="s">
        <v>3425</v>
      </c>
      <c r="C796" s="46" t="s">
        <v>87</v>
      </c>
      <c r="D796" s="213">
        <v>300.0</v>
      </c>
      <c r="E796" s="214"/>
    </row>
    <row r="797" ht="35.25" customHeight="1">
      <c r="A797" s="43">
        <v>1.3001008E7</v>
      </c>
      <c r="B797" s="45" t="s">
        <v>3426</v>
      </c>
      <c r="C797" s="46" t="s">
        <v>87</v>
      </c>
      <c r="D797" s="213">
        <v>898.44</v>
      </c>
      <c r="E797" s="214"/>
    </row>
    <row r="798" ht="35.25" customHeight="1">
      <c r="A798" s="43">
        <v>1.3001009E7</v>
      </c>
      <c r="B798" s="45" t="s">
        <v>3427</v>
      </c>
      <c r="C798" s="46" t="s">
        <v>87</v>
      </c>
      <c r="D798" s="213">
        <v>310.46</v>
      </c>
      <c r="E798" s="214"/>
    </row>
    <row r="799" ht="35.25" customHeight="1">
      <c r="A799" s="43">
        <v>1.300101E7</v>
      </c>
      <c r="B799" s="45" t="s">
        <v>3428</v>
      </c>
      <c r="C799" s="46" t="s">
        <v>87</v>
      </c>
      <c r="D799" s="213">
        <v>1009.85</v>
      </c>
      <c r="E799" s="214"/>
    </row>
    <row r="800" ht="35.25" customHeight="1">
      <c r="A800" s="43">
        <v>1.3001011E7</v>
      </c>
      <c r="B800" s="45" t="s">
        <v>3429</v>
      </c>
      <c r="C800" s="46" t="s">
        <v>87</v>
      </c>
      <c r="D800" s="213">
        <v>341.11</v>
      </c>
      <c r="E800" s="214"/>
    </row>
    <row r="801" ht="35.25" customHeight="1">
      <c r="A801" s="43">
        <v>1.3001012E7</v>
      </c>
      <c r="B801" s="45" t="s">
        <v>3430</v>
      </c>
      <c r="C801" s="46" t="s">
        <v>87</v>
      </c>
      <c r="D801" s="213">
        <v>1119.94</v>
      </c>
      <c r="E801" s="214"/>
    </row>
    <row r="802" ht="35.25" customHeight="1">
      <c r="A802" s="43">
        <v>1.3001013E7</v>
      </c>
      <c r="B802" s="45" t="s">
        <v>3431</v>
      </c>
      <c r="C802" s="46" t="s">
        <v>87</v>
      </c>
      <c r="D802" s="213">
        <v>407.55</v>
      </c>
      <c r="E802" s="214"/>
    </row>
    <row r="803" ht="35.25" customHeight="1">
      <c r="A803" s="43">
        <v>1.3001014E7</v>
      </c>
      <c r="B803" s="45" t="s">
        <v>3432</v>
      </c>
      <c r="C803" s="46" t="s">
        <v>87</v>
      </c>
      <c r="D803" s="213">
        <v>1314.07</v>
      </c>
      <c r="E803" s="214"/>
    </row>
    <row r="804" ht="35.25" customHeight="1">
      <c r="A804" s="43">
        <v>1.3001015E7</v>
      </c>
      <c r="B804" s="45" t="s">
        <v>3433</v>
      </c>
      <c r="C804" s="46" t="s">
        <v>87</v>
      </c>
      <c r="D804" s="213">
        <v>458.21</v>
      </c>
      <c r="E804" s="214"/>
    </row>
    <row r="805" ht="35.25" customHeight="1">
      <c r="A805" s="43">
        <v>1.3001016E7</v>
      </c>
      <c r="B805" s="45" t="s">
        <v>3434</v>
      </c>
      <c r="C805" s="46" t="s">
        <v>87</v>
      </c>
      <c r="D805" s="213">
        <v>1503.72</v>
      </c>
      <c r="E805" s="214"/>
    </row>
    <row r="806" ht="35.25" customHeight="1">
      <c r="A806" s="43">
        <v>1.3002E7</v>
      </c>
      <c r="B806" s="45" t="s">
        <v>3436</v>
      </c>
      <c r="C806" s="46" t="s">
        <v>19</v>
      </c>
      <c r="D806" s="213" t="s">
        <v>19</v>
      </c>
      <c r="E806" s="11"/>
    </row>
    <row r="807" ht="35.25" customHeight="1">
      <c r="A807" s="43">
        <v>1.3002001E7</v>
      </c>
      <c r="B807" s="45" t="s">
        <v>3438</v>
      </c>
      <c r="C807" s="46" t="s">
        <v>191</v>
      </c>
      <c r="D807" s="213">
        <v>0.65</v>
      </c>
      <c r="E807" s="214"/>
    </row>
    <row r="808" ht="35.25" customHeight="1">
      <c r="A808" s="43">
        <v>1.3002002E7</v>
      </c>
      <c r="B808" s="45" t="s">
        <v>3440</v>
      </c>
      <c r="C808" s="46" t="s">
        <v>30</v>
      </c>
      <c r="D808" s="213">
        <v>170.71</v>
      </c>
      <c r="E808" s="214"/>
    </row>
    <row r="809" ht="35.25" customHeight="1">
      <c r="A809" s="43">
        <v>1.3002003E7</v>
      </c>
      <c r="B809" s="45" t="s">
        <v>3443</v>
      </c>
      <c r="C809" s="46" t="s">
        <v>191</v>
      </c>
      <c r="D809" s="213">
        <v>6.07</v>
      </c>
      <c r="E809" s="214"/>
    </row>
    <row r="810" ht="35.25" customHeight="1">
      <c r="A810" s="43">
        <v>1.3002004E7</v>
      </c>
      <c r="B810" s="45" t="s">
        <v>3445</v>
      </c>
      <c r="C810" s="46" t="s">
        <v>191</v>
      </c>
      <c r="D810" s="213">
        <v>6.18</v>
      </c>
      <c r="E810" s="214"/>
    </row>
    <row r="811" ht="35.25" customHeight="1">
      <c r="A811" s="43">
        <v>1.3002005E7</v>
      </c>
      <c r="B811" s="45" t="s">
        <v>3447</v>
      </c>
      <c r="C811" s="46" t="s">
        <v>30</v>
      </c>
      <c r="D811" s="213">
        <v>50.87</v>
      </c>
      <c r="E811" s="214"/>
    </row>
    <row r="812" ht="35.25" customHeight="1">
      <c r="A812" s="43">
        <v>1.3002006E7</v>
      </c>
      <c r="B812" s="45" t="s">
        <v>3450</v>
      </c>
      <c r="C812" s="46" t="s">
        <v>191</v>
      </c>
      <c r="D812" s="213">
        <v>12.33</v>
      </c>
      <c r="E812" s="214"/>
    </row>
    <row r="813" ht="35.25" customHeight="1">
      <c r="A813" s="34">
        <v>1.4E7</v>
      </c>
      <c r="B813" s="37" t="s">
        <v>3452</v>
      </c>
      <c r="C813" s="211"/>
      <c r="D813" s="212"/>
      <c r="E813" s="11"/>
    </row>
    <row r="814" ht="35.25" customHeight="1">
      <c r="A814" s="43">
        <v>1.4001E7</v>
      </c>
      <c r="B814" s="45" t="s">
        <v>3455</v>
      </c>
      <c r="C814" s="46" t="s">
        <v>19</v>
      </c>
      <c r="D814" s="213" t="s">
        <v>19</v>
      </c>
      <c r="E814" s="11"/>
    </row>
    <row r="815" ht="35.25" customHeight="1">
      <c r="A815" s="43">
        <v>1.4001001E7</v>
      </c>
      <c r="B815" s="45" t="s">
        <v>2489</v>
      </c>
      <c r="C815" s="46" t="s">
        <v>30</v>
      </c>
      <c r="D815" s="213">
        <v>31.12</v>
      </c>
      <c r="E815" s="214"/>
    </row>
    <row r="816" ht="35.25" customHeight="1">
      <c r="A816" s="43">
        <v>1.4001002E7</v>
      </c>
      <c r="B816" s="45" t="s">
        <v>3459</v>
      </c>
      <c r="C816" s="46" t="s">
        <v>30</v>
      </c>
      <c r="D816" s="213">
        <v>84.25</v>
      </c>
      <c r="E816" s="214"/>
    </row>
    <row r="817" ht="35.25" customHeight="1">
      <c r="A817" s="43">
        <v>1.4001003E7</v>
      </c>
      <c r="B817" s="45" t="s">
        <v>3461</v>
      </c>
      <c r="C817" s="46" t="s">
        <v>30</v>
      </c>
      <c r="D817" s="213">
        <v>40.11</v>
      </c>
      <c r="E817" s="214"/>
    </row>
    <row r="818" ht="35.25" customHeight="1">
      <c r="A818" s="43">
        <v>1.4001004E7</v>
      </c>
      <c r="B818" s="45" t="s">
        <v>3463</v>
      </c>
      <c r="C818" s="46" t="s">
        <v>30</v>
      </c>
      <c r="D818" s="213">
        <v>32.26</v>
      </c>
      <c r="E818" s="214"/>
    </row>
    <row r="819" ht="35.25" customHeight="1">
      <c r="A819" s="43">
        <v>1.4001005E7</v>
      </c>
      <c r="B819" s="45" t="s">
        <v>3465</v>
      </c>
      <c r="C819" s="46" t="s">
        <v>30</v>
      </c>
      <c r="D819" s="213">
        <v>32.26</v>
      </c>
      <c r="E819" s="214"/>
    </row>
    <row r="820" ht="35.25" customHeight="1">
      <c r="A820" s="43">
        <v>1.4001006E7</v>
      </c>
      <c r="B820" s="45" t="s">
        <v>3468</v>
      </c>
      <c r="C820" s="46" t="s">
        <v>30</v>
      </c>
      <c r="D820" s="213">
        <v>32.26</v>
      </c>
      <c r="E820" s="214"/>
    </row>
    <row r="821" ht="35.25" customHeight="1">
      <c r="A821" s="43">
        <v>1.4001007E7</v>
      </c>
      <c r="B821" s="45" t="s">
        <v>3472</v>
      </c>
      <c r="C821" s="46" t="s">
        <v>30</v>
      </c>
      <c r="D821" s="213">
        <v>32.26</v>
      </c>
      <c r="E821" s="214"/>
    </row>
    <row r="822" ht="35.25" customHeight="1">
      <c r="A822" s="43">
        <v>1.4001008E7</v>
      </c>
      <c r="B822" s="45" t="s">
        <v>3474</v>
      </c>
      <c r="C822" s="46" t="s">
        <v>30</v>
      </c>
      <c r="D822" s="213">
        <v>32.26</v>
      </c>
      <c r="E822" s="214"/>
    </row>
    <row r="823" ht="35.25" customHeight="1">
      <c r="A823" s="43">
        <v>1.4001009E7</v>
      </c>
      <c r="B823" s="45" t="s">
        <v>3477</v>
      </c>
      <c r="C823" s="46" t="s">
        <v>30</v>
      </c>
      <c r="D823" s="213">
        <v>32.26</v>
      </c>
      <c r="E823" s="214"/>
    </row>
    <row r="824" ht="35.25" customHeight="1">
      <c r="A824" s="43">
        <v>1.400101E7</v>
      </c>
      <c r="B824" s="45" t="s">
        <v>3479</v>
      </c>
      <c r="C824" s="46" t="s">
        <v>30</v>
      </c>
      <c r="D824" s="213">
        <v>26.63</v>
      </c>
      <c r="E824" s="214"/>
    </row>
    <row r="825" ht="35.25" customHeight="1">
      <c r="A825" s="43">
        <v>1.4001011E7</v>
      </c>
      <c r="B825" s="45" t="s">
        <v>3481</v>
      </c>
      <c r="C825" s="46" t="s">
        <v>30</v>
      </c>
      <c r="D825" s="213">
        <v>49.01</v>
      </c>
      <c r="E825" s="214"/>
    </row>
    <row r="826" ht="35.25" customHeight="1">
      <c r="A826" s="43">
        <v>1.4002E7</v>
      </c>
      <c r="B826" s="45" t="s">
        <v>3484</v>
      </c>
      <c r="C826" s="46" t="s">
        <v>19</v>
      </c>
      <c r="D826" s="213" t="s">
        <v>19</v>
      </c>
      <c r="E826" s="11"/>
    </row>
    <row r="827" ht="35.25" customHeight="1">
      <c r="A827" s="43">
        <v>1.4002001E7</v>
      </c>
      <c r="B827" s="45" t="s">
        <v>3486</v>
      </c>
      <c r="C827" s="46" t="s">
        <v>30</v>
      </c>
      <c r="D827" s="213">
        <v>171.04</v>
      </c>
      <c r="E827" s="214"/>
    </row>
    <row r="828" ht="35.25" customHeight="1">
      <c r="A828" s="43">
        <v>1.4002002E7</v>
      </c>
      <c r="B828" s="45" t="s">
        <v>3489</v>
      </c>
      <c r="C828" s="46" t="s">
        <v>30</v>
      </c>
      <c r="D828" s="213">
        <v>119.06</v>
      </c>
      <c r="E828" s="214"/>
    </row>
    <row r="829" ht="35.25" customHeight="1">
      <c r="A829" s="43">
        <v>1.4002003E7</v>
      </c>
      <c r="B829" s="45" t="s">
        <v>3491</v>
      </c>
      <c r="C829" s="46" t="s">
        <v>30</v>
      </c>
      <c r="D829" s="213">
        <v>144.55</v>
      </c>
      <c r="E829" s="214"/>
    </row>
    <row r="830" ht="35.25" customHeight="1">
      <c r="A830" s="43">
        <v>1.4002004E7</v>
      </c>
      <c r="B830" s="45" t="s">
        <v>3493</v>
      </c>
      <c r="C830" s="46" t="s">
        <v>30</v>
      </c>
      <c r="D830" s="213">
        <v>42.7</v>
      </c>
      <c r="E830" s="214"/>
    </row>
    <row r="831" ht="35.25" customHeight="1">
      <c r="A831" s="43">
        <v>1.4002005E7</v>
      </c>
      <c r="B831" s="45" t="s">
        <v>3496</v>
      </c>
      <c r="C831" s="46" t="s">
        <v>30</v>
      </c>
      <c r="D831" s="213">
        <v>53.15</v>
      </c>
      <c r="E831" s="214"/>
    </row>
    <row r="832" ht="35.25" customHeight="1">
      <c r="A832" s="43">
        <v>1.4002006E7</v>
      </c>
      <c r="B832" s="45" t="s">
        <v>3498</v>
      </c>
      <c r="C832" s="46" t="s">
        <v>30</v>
      </c>
      <c r="D832" s="213">
        <v>63.59</v>
      </c>
      <c r="E832" s="214"/>
    </row>
    <row r="833" ht="35.25" customHeight="1">
      <c r="A833" s="43">
        <v>1.4002007E7</v>
      </c>
      <c r="B833" s="45" t="s">
        <v>3500</v>
      </c>
      <c r="C833" s="46" t="s">
        <v>30</v>
      </c>
      <c r="D833" s="213">
        <v>74.03</v>
      </c>
      <c r="E833" s="214"/>
    </row>
    <row r="834" ht="35.25" customHeight="1">
      <c r="A834" s="43">
        <v>1.4002008E7</v>
      </c>
      <c r="B834" s="45" t="s">
        <v>3502</v>
      </c>
      <c r="C834" s="46" t="s">
        <v>30</v>
      </c>
      <c r="D834" s="213">
        <v>84.48</v>
      </c>
      <c r="E834" s="214"/>
    </row>
    <row r="835" ht="35.25" customHeight="1">
      <c r="A835" s="43">
        <v>1.4002009E7</v>
      </c>
      <c r="B835" s="45" t="s">
        <v>3505</v>
      </c>
      <c r="C835" s="46" t="s">
        <v>30</v>
      </c>
      <c r="D835" s="213">
        <v>94.92</v>
      </c>
      <c r="E835" s="214"/>
    </row>
    <row r="836" ht="35.25" customHeight="1">
      <c r="A836" s="43">
        <v>1.400201E7</v>
      </c>
      <c r="B836" s="45" t="s">
        <v>3507</v>
      </c>
      <c r="C836" s="46" t="s">
        <v>30</v>
      </c>
      <c r="D836" s="213">
        <v>131.07</v>
      </c>
      <c r="E836" s="214"/>
    </row>
    <row r="837" ht="35.25" customHeight="1">
      <c r="A837" s="43">
        <v>1.4002011E7</v>
      </c>
      <c r="B837" s="45" t="s">
        <v>3510</v>
      </c>
      <c r="C837" s="46" t="s">
        <v>30</v>
      </c>
      <c r="D837" s="213">
        <v>153.45</v>
      </c>
      <c r="E837" s="214"/>
    </row>
    <row r="838" ht="35.25" customHeight="1">
      <c r="A838" s="34">
        <v>1.5E7</v>
      </c>
      <c r="B838" s="37" t="s">
        <v>3512</v>
      </c>
      <c r="C838" s="211"/>
      <c r="D838" s="212"/>
      <c r="E838" s="11"/>
    </row>
    <row r="839" ht="35.25" customHeight="1">
      <c r="A839" s="43">
        <v>1.5001E7</v>
      </c>
      <c r="B839" s="45" t="s">
        <v>3513</v>
      </c>
      <c r="C839" s="46" t="s">
        <v>30</v>
      </c>
      <c r="D839" s="213">
        <v>364.8</v>
      </c>
      <c r="E839" s="214"/>
    </row>
    <row r="840" ht="35.25" customHeight="1">
      <c r="A840" s="43">
        <v>1.5002E7</v>
      </c>
      <c r="B840" s="45" t="s">
        <v>3515</v>
      </c>
      <c r="C840" s="46" t="s">
        <v>30</v>
      </c>
      <c r="D840" s="213">
        <v>160.54</v>
      </c>
      <c r="E840" s="214"/>
    </row>
    <row r="841" ht="35.25" customHeight="1">
      <c r="A841" s="43">
        <v>1.5003E7</v>
      </c>
      <c r="B841" s="45" t="s">
        <v>3518</v>
      </c>
      <c r="C841" s="46" t="s">
        <v>87</v>
      </c>
      <c r="D841" s="213">
        <v>112.1</v>
      </c>
      <c r="E841" s="214"/>
    </row>
    <row r="842" ht="35.25" customHeight="1">
      <c r="A842" s="43">
        <v>1.5004E7</v>
      </c>
      <c r="B842" s="45" t="s">
        <v>3520</v>
      </c>
      <c r="C842" s="46" t="s">
        <v>19</v>
      </c>
      <c r="D842" s="213" t="s">
        <v>19</v>
      </c>
      <c r="E842" s="11"/>
    </row>
    <row r="843" ht="35.25" customHeight="1">
      <c r="A843" s="43">
        <v>1.5004001E7</v>
      </c>
      <c r="B843" s="45" t="s">
        <v>3523</v>
      </c>
      <c r="C843" s="46" t="s">
        <v>87</v>
      </c>
      <c r="D843" s="213">
        <v>376.54</v>
      </c>
      <c r="E843" s="214"/>
    </row>
    <row r="844" ht="35.25" customHeight="1">
      <c r="A844" s="43">
        <v>1.5004002E7</v>
      </c>
      <c r="B844" s="45" t="s">
        <v>3526</v>
      </c>
      <c r="C844" s="46" t="s">
        <v>87</v>
      </c>
      <c r="D844" s="213">
        <v>414.53</v>
      </c>
      <c r="E844" s="214"/>
    </row>
    <row r="845" ht="35.25" customHeight="1">
      <c r="A845" s="43">
        <v>1.5004003E7</v>
      </c>
      <c r="B845" s="45" t="s">
        <v>3528</v>
      </c>
      <c r="C845" s="46" t="s">
        <v>87</v>
      </c>
      <c r="D845" s="213">
        <v>451.41</v>
      </c>
      <c r="E845" s="214"/>
    </row>
    <row r="846" ht="35.25" customHeight="1">
      <c r="A846" s="43">
        <v>1.5004004E7</v>
      </c>
      <c r="B846" s="45" t="s">
        <v>3530</v>
      </c>
      <c r="C846" s="46" t="s">
        <v>87</v>
      </c>
      <c r="D846" s="213">
        <v>489.4</v>
      </c>
      <c r="E846" s="214"/>
    </row>
    <row r="847" ht="35.25" customHeight="1">
      <c r="A847" s="43">
        <v>1.5004005E7</v>
      </c>
      <c r="B847" s="45" t="s">
        <v>3533</v>
      </c>
      <c r="C847" s="46" t="s">
        <v>87</v>
      </c>
      <c r="D847" s="213">
        <v>527.38</v>
      </c>
      <c r="E847" s="214"/>
    </row>
    <row r="848" ht="35.25" customHeight="1">
      <c r="A848" s="43">
        <v>1.5005E7</v>
      </c>
      <c r="B848" s="45" t="s">
        <v>3535</v>
      </c>
      <c r="C848" s="46" t="s">
        <v>19</v>
      </c>
      <c r="D848" s="213" t="s">
        <v>19</v>
      </c>
      <c r="E848" s="11"/>
    </row>
    <row r="849" ht="35.25" customHeight="1">
      <c r="A849" s="43">
        <v>1.5005001E7</v>
      </c>
      <c r="B849" s="45" t="s">
        <v>3537</v>
      </c>
      <c r="C849" s="46" t="s">
        <v>87</v>
      </c>
      <c r="D849" s="213">
        <v>383.23</v>
      </c>
      <c r="E849" s="214"/>
    </row>
    <row r="850" ht="35.25" customHeight="1">
      <c r="A850" s="43">
        <v>1.5005002E7</v>
      </c>
      <c r="B850" s="45" t="s">
        <v>3540</v>
      </c>
      <c r="C850" s="46" t="s">
        <v>87</v>
      </c>
      <c r="D850" s="213">
        <v>422.33</v>
      </c>
      <c r="E850" s="214"/>
    </row>
    <row r="851" ht="35.25" customHeight="1">
      <c r="A851" s="43">
        <v>1.5005003E7</v>
      </c>
      <c r="B851" s="45" t="s">
        <v>3542</v>
      </c>
      <c r="C851" s="46" t="s">
        <v>87</v>
      </c>
      <c r="D851" s="213">
        <v>460.32</v>
      </c>
      <c r="E851" s="214"/>
    </row>
    <row r="852" ht="35.25" customHeight="1">
      <c r="A852" s="43">
        <v>1.5005004E7</v>
      </c>
      <c r="B852" s="45" t="s">
        <v>3545</v>
      </c>
      <c r="C852" s="46" t="s">
        <v>87</v>
      </c>
      <c r="D852" s="213">
        <v>498.31</v>
      </c>
      <c r="E852" s="214"/>
    </row>
    <row r="853" ht="35.25" customHeight="1">
      <c r="A853" s="43">
        <v>1.5006E7</v>
      </c>
      <c r="B853" s="45" t="s">
        <v>3547</v>
      </c>
      <c r="C853" s="46" t="s">
        <v>19</v>
      </c>
      <c r="D853" s="213" t="s">
        <v>19</v>
      </c>
      <c r="E853" s="11"/>
    </row>
    <row r="854" ht="35.25" customHeight="1">
      <c r="A854" s="43">
        <v>1.5006001E7</v>
      </c>
      <c r="B854" s="45" t="s">
        <v>3549</v>
      </c>
      <c r="C854" s="46" t="s">
        <v>87</v>
      </c>
      <c r="D854" s="213">
        <v>6252.63</v>
      </c>
      <c r="E854" s="214"/>
    </row>
    <row r="855" ht="35.25" customHeight="1">
      <c r="A855" s="43">
        <v>1.5006002E7</v>
      </c>
      <c r="B855" s="45" t="s">
        <v>3552</v>
      </c>
      <c r="C855" s="46" t="s">
        <v>87</v>
      </c>
      <c r="D855" s="213">
        <v>7140.35</v>
      </c>
      <c r="E855" s="214"/>
    </row>
    <row r="856" ht="35.25" customHeight="1">
      <c r="A856" s="43">
        <v>1.5006003E7</v>
      </c>
      <c r="B856" s="45" t="s">
        <v>3554</v>
      </c>
      <c r="C856" s="46" t="s">
        <v>87</v>
      </c>
      <c r="D856" s="213">
        <v>7835.08</v>
      </c>
      <c r="E856" s="214"/>
    </row>
    <row r="857" ht="35.25" customHeight="1">
      <c r="A857" s="43">
        <v>1.5006004E7</v>
      </c>
      <c r="B857" s="45" t="s">
        <v>3557</v>
      </c>
      <c r="C857" s="46" t="s">
        <v>87</v>
      </c>
      <c r="D857" s="213">
        <v>8684.21</v>
      </c>
      <c r="E857" s="214"/>
    </row>
    <row r="858" ht="35.25" customHeight="1">
      <c r="A858" s="43">
        <v>1.5006005E7</v>
      </c>
      <c r="B858" s="45" t="s">
        <v>3559</v>
      </c>
      <c r="C858" s="46" t="s">
        <v>87</v>
      </c>
      <c r="D858" s="213">
        <v>9417.54</v>
      </c>
      <c r="E858" s="214"/>
    </row>
    <row r="859" ht="35.25" customHeight="1">
      <c r="A859" s="43">
        <v>1.5006006E7</v>
      </c>
      <c r="B859" s="45" t="s">
        <v>3561</v>
      </c>
      <c r="C859" s="46" t="s">
        <v>87</v>
      </c>
      <c r="D859" s="213">
        <v>10266.66</v>
      </c>
      <c r="E859" s="214"/>
    </row>
    <row r="860" ht="35.25" customHeight="1">
      <c r="A860" s="43">
        <v>1.5006007E7</v>
      </c>
      <c r="B860" s="45" t="s">
        <v>3564</v>
      </c>
      <c r="C860" s="46" t="s">
        <v>87</v>
      </c>
      <c r="D860" s="213">
        <v>10961.4</v>
      </c>
      <c r="E860" s="214"/>
    </row>
    <row r="861" ht="35.25" customHeight="1">
      <c r="A861" s="43">
        <v>1.5006008E7</v>
      </c>
      <c r="B861" s="45" t="s">
        <v>3566</v>
      </c>
      <c r="C861" s="46" t="s">
        <v>87</v>
      </c>
      <c r="D861" s="213">
        <v>11810.52</v>
      </c>
      <c r="E861" s="214"/>
    </row>
    <row r="862" ht="35.25" customHeight="1">
      <c r="A862" s="43">
        <v>1.5006009E7</v>
      </c>
      <c r="B862" s="45" t="s">
        <v>3568</v>
      </c>
      <c r="C862" s="46" t="s">
        <v>87</v>
      </c>
      <c r="D862" s="213">
        <v>12543.85</v>
      </c>
      <c r="E862" s="214"/>
    </row>
    <row r="863" ht="35.25" customHeight="1">
      <c r="A863" s="43">
        <v>1.500601E7</v>
      </c>
      <c r="B863" s="45" t="s">
        <v>3571</v>
      </c>
      <c r="C863" s="46" t="s">
        <v>87</v>
      </c>
      <c r="D863" s="213">
        <v>9192.77</v>
      </c>
      <c r="E863" s="214"/>
    </row>
    <row r="864" ht="35.25" customHeight="1">
      <c r="A864" s="43">
        <v>1.5006011E7</v>
      </c>
      <c r="B864" s="45" t="s">
        <v>3573</v>
      </c>
      <c r="C864" s="46" t="s">
        <v>87</v>
      </c>
      <c r="D864" s="213">
        <v>10185.59</v>
      </c>
      <c r="E864" s="214"/>
    </row>
    <row r="865" ht="35.25" customHeight="1">
      <c r="A865" s="43">
        <v>1.5006012E7</v>
      </c>
      <c r="B865" s="45" t="s">
        <v>3576</v>
      </c>
      <c r="C865" s="46" t="s">
        <v>87</v>
      </c>
      <c r="D865" s="213">
        <v>11031.32</v>
      </c>
      <c r="E865" s="214"/>
    </row>
    <row r="866" ht="35.25" customHeight="1">
      <c r="A866" s="43">
        <v>1.5006013E7</v>
      </c>
      <c r="B866" s="45" t="s">
        <v>3578</v>
      </c>
      <c r="C866" s="46" t="s">
        <v>87</v>
      </c>
      <c r="D866" s="213">
        <v>12024.14</v>
      </c>
      <c r="E866" s="214"/>
    </row>
    <row r="867" ht="35.25" customHeight="1">
      <c r="A867" s="43">
        <v>1.5006014E7</v>
      </c>
      <c r="B867" s="45" t="s">
        <v>3580</v>
      </c>
      <c r="C867" s="46" t="s">
        <v>87</v>
      </c>
      <c r="D867" s="213">
        <v>12869.87</v>
      </c>
      <c r="E867" s="214"/>
    </row>
    <row r="868" ht="35.25" customHeight="1">
      <c r="A868" s="43">
        <v>1.5006015E7</v>
      </c>
      <c r="B868" s="45" t="s">
        <v>3583</v>
      </c>
      <c r="C868" s="46" t="s">
        <v>87</v>
      </c>
      <c r="D868" s="213">
        <v>13862.69</v>
      </c>
      <c r="E868" s="214"/>
    </row>
    <row r="869" ht="35.25" customHeight="1">
      <c r="A869" s="43">
        <v>1.5006016E7</v>
      </c>
      <c r="B869" s="45" t="s">
        <v>3585</v>
      </c>
      <c r="C869" s="46" t="s">
        <v>87</v>
      </c>
      <c r="D869" s="213">
        <v>14708.43</v>
      </c>
      <c r="E869" s="214"/>
    </row>
    <row r="870" ht="35.25" customHeight="1">
      <c r="A870" s="43">
        <v>1.5007E7</v>
      </c>
      <c r="B870" s="45" t="s">
        <v>3588</v>
      </c>
      <c r="C870" s="46" t="s">
        <v>19</v>
      </c>
      <c r="D870" s="213" t="s">
        <v>19</v>
      </c>
      <c r="E870" s="11"/>
    </row>
    <row r="871" ht="35.25" customHeight="1">
      <c r="A871" s="43">
        <v>1.5007001E7</v>
      </c>
      <c r="B871" s="45" t="s">
        <v>3590</v>
      </c>
      <c r="C871" s="46" t="s">
        <v>87</v>
      </c>
      <c r="D871" s="213">
        <v>4195.39</v>
      </c>
      <c r="E871" s="214"/>
    </row>
    <row r="872" ht="35.25" customHeight="1">
      <c r="A872" s="43">
        <v>1.5007002E7</v>
      </c>
      <c r="B872" s="45" t="s">
        <v>3592</v>
      </c>
      <c r="C872" s="46" t="s">
        <v>87</v>
      </c>
      <c r="D872" s="213">
        <v>4790.87</v>
      </c>
      <c r="E872" s="214"/>
    </row>
    <row r="873" ht="35.25" customHeight="1">
      <c r="A873" s="43">
        <v>1.5007003E7</v>
      </c>
      <c r="B873" s="45" t="s">
        <v>3594</v>
      </c>
      <c r="C873" s="46" t="s">
        <v>87</v>
      </c>
      <c r="D873" s="213">
        <v>5278.07</v>
      </c>
      <c r="E873" s="214"/>
    </row>
    <row r="874" ht="35.25" customHeight="1">
      <c r="A874" s="43">
        <v>1.5007004E7</v>
      </c>
      <c r="B874" s="45" t="s">
        <v>3596</v>
      </c>
      <c r="C874" s="46" t="s">
        <v>87</v>
      </c>
      <c r="D874" s="213">
        <v>5873.55</v>
      </c>
      <c r="E874" s="214"/>
    </row>
    <row r="875" ht="35.25" customHeight="1">
      <c r="A875" s="43">
        <v>1.5007005E7</v>
      </c>
      <c r="B875" s="45" t="s">
        <v>3598</v>
      </c>
      <c r="C875" s="46" t="s">
        <v>87</v>
      </c>
      <c r="D875" s="213">
        <v>6333.69</v>
      </c>
      <c r="E875" s="214"/>
    </row>
    <row r="876" ht="35.25" customHeight="1">
      <c r="A876" s="43">
        <v>1.5007006E7</v>
      </c>
      <c r="B876" s="45" t="s">
        <v>3601</v>
      </c>
      <c r="C876" s="46" t="s">
        <v>87</v>
      </c>
      <c r="D876" s="213">
        <v>6875.03</v>
      </c>
      <c r="E876" s="214"/>
    </row>
    <row r="877" ht="35.25" customHeight="1">
      <c r="A877" s="43">
        <v>1.5007007E7</v>
      </c>
      <c r="B877" s="45" t="s">
        <v>3603</v>
      </c>
      <c r="C877" s="46" t="s">
        <v>87</v>
      </c>
      <c r="D877" s="213">
        <v>7335.17</v>
      </c>
      <c r="E877" s="214"/>
    </row>
    <row r="878" ht="35.25" customHeight="1">
      <c r="A878" s="43">
        <v>1.5007008E7</v>
      </c>
      <c r="B878" s="45" t="s">
        <v>3605</v>
      </c>
      <c r="C878" s="46" t="s">
        <v>87</v>
      </c>
      <c r="D878" s="213">
        <v>7930.65</v>
      </c>
      <c r="E878" s="214"/>
    </row>
    <row r="879" ht="35.25" customHeight="1">
      <c r="A879" s="43">
        <v>1.5007009E7</v>
      </c>
      <c r="B879" s="45" t="s">
        <v>3608</v>
      </c>
      <c r="C879" s="46" t="s">
        <v>87</v>
      </c>
      <c r="D879" s="213">
        <v>8417.85</v>
      </c>
      <c r="E879" s="214"/>
    </row>
    <row r="880" ht="35.25" customHeight="1">
      <c r="A880" s="43">
        <v>1.500701E7</v>
      </c>
      <c r="B880" s="45" t="s">
        <v>3610</v>
      </c>
      <c r="C880" s="46" t="s">
        <v>87</v>
      </c>
      <c r="D880" s="213">
        <v>6520.14</v>
      </c>
      <c r="E880" s="214"/>
    </row>
    <row r="881" ht="35.25" customHeight="1">
      <c r="A881" s="43">
        <v>1.5007011E7</v>
      </c>
      <c r="B881" s="45" t="s">
        <v>3613</v>
      </c>
      <c r="C881" s="46" t="s">
        <v>87</v>
      </c>
      <c r="D881" s="213">
        <v>7223.56</v>
      </c>
      <c r="E881" s="214"/>
    </row>
    <row r="882" ht="35.25" customHeight="1">
      <c r="A882" s="43">
        <v>1.5007012E7</v>
      </c>
      <c r="B882" s="45" t="s">
        <v>3615</v>
      </c>
      <c r="C882" s="46" t="s">
        <v>87</v>
      </c>
      <c r="D882" s="213">
        <v>7818.76</v>
      </c>
      <c r="E882" s="214"/>
    </row>
    <row r="883" ht="35.25" customHeight="1">
      <c r="A883" s="43">
        <v>1.5007013E7</v>
      </c>
      <c r="B883" s="45" t="s">
        <v>3617</v>
      </c>
      <c r="C883" s="46" t="s">
        <v>87</v>
      </c>
      <c r="D883" s="213">
        <v>8522.17</v>
      </c>
      <c r="E883" s="214"/>
    </row>
    <row r="884" ht="35.25" customHeight="1">
      <c r="A884" s="43">
        <v>1.5007014E7</v>
      </c>
      <c r="B884" s="45" t="s">
        <v>3620</v>
      </c>
      <c r="C884" s="46" t="s">
        <v>87</v>
      </c>
      <c r="D884" s="213">
        <v>9117.37</v>
      </c>
      <c r="E884" s="214"/>
    </row>
    <row r="885" ht="35.25" customHeight="1">
      <c r="A885" s="43">
        <v>1.5007015E7</v>
      </c>
      <c r="B885" s="45" t="s">
        <v>3622</v>
      </c>
      <c r="C885" s="46" t="s">
        <v>87</v>
      </c>
      <c r="D885" s="213">
        <v>9820.79</v>
      </c>
      <c r="E885" s="214"/>
    </row>
    <row r="886" ht="35.25" customHeight="1">
      <c r="A886" s="43">
        <v>1.5007016E7</v>
      </c>
      <c r="B886" s="45" t="s">
        <v>3624</v>
      </c>
      <c r="C886" s="46" t="s">
        <v>87</v>
      </c>
      <c r="D886" s="213">
        <v>10415.99</v>
      </c>
      <c r="E886" s="214"/>
    </row>
    <row r="887" ht="35.25" customHeight="1">
      <c r="A887" s="43">
        <v>1.5008E7</v>
      </c>
      <c r="B887" s="45" t="s">
        <v>3625</v>
      </c>
      <c r="C887" s="46" t="s">
        <v>191</v>
      </c>
      <c r="D887" s="213">
        <v>16.52</v>
      </c>
      <c r="E887" s="214"/>
    </row>
    <row r="888" ht="35.25" customHeight="1">
      <c r="A888" s="43">
        <v>1.5009E7</v>
      </c>
      <c r="B888" s="45" t="s">
        <v>3627</v>
      </c>
      <c r="C888" s="46" t="s">
        <v>87</v>
      </c>
      <c r="D888" s="213">
        <v>128.97</v>
      </c>
      <c r="E888" s="214"/>
    </row>
    <row r="889" ht="35.25" customHeight="1">
      <c r="A889" s="43">
        <v>1.501E7</v>
      </c>
      <c r="B889" s="45" t="s">
        <v>3630</v>
      </c>
      <c r="C889" s="46" t="s">
        <v>21</v>
      </c>
      <c r="D889" s="213">
        <v>51.2</v>
      </c>
      <c r="E889" s="214"/>
    </row>
    <row r="890" ht="35.25" customHeight="1">
      <c r="A890" s="43">
        <v>1.6001001E7</v>
      </c>
      <c r="B890" s="45" t="s">
        <v>3631</v>
      </c>
      <c r="C890" s="46" t="s">
        <v>24</v>
      </c>
      <c r="D890" s="213">
        <v>27001.87</v>
      </c>
      <c r="E890" s="214"/>
    </row>
    <row r="891" ht="35.25" customHeight="1">
      <c r="A891" s="43">
        <v>1.6001104E7</v>
      </c>
      <c r="B891" s="45" t="s">
        <v>3633</v>
      </c>
      <c r="C891" s="46" t="s">
        <v>24</v>
      </c>
      <c r="D891" s="213">
        <v>16387.54</v>
      </c>
      <c r="E891" s="214"/>
    </row>
    <row r="892" ht="35.25" customHeight="1">
      <c r="A892" s="43">
        <v>1.6001105E7</v>
      </c>
      <c r="B892" s="45" t="s">
        <v>3636</v>
      </c>
      <c r="C892" s="46" t="s">
        <v>24</v>
      </c>
      <c r="D892" s="213">
        <v>190917.15</v>
      </c>
      <c r="E892" s="214"/>
    </row>
    <row r="893" ht="35.25" customHeight="1">
      <c r="A893" s="43">
        <v>1.6001106E7</v>
      </c>
      <c r="B893" s="45" t="s">
        <v>3638</v>
      </c>
      <c r="C893" s="46" t="s">
        <v>24</v>
      </c>
      <c r="D893" s="213">
        <v>253138.27</v>
      </c>
      <c r="E893" s="214"/>
    </row>
    <row r="894" ht="35.25" customHeight="1">
      <c r="A894" s="43">
        <v>1.6001107E7</v>
      </c>
      <c r="B894" s="45" t="s">
        <v>3641</v>
      </c>
      <c r="C894" s="46" t="s">
        <v>24</v>
      </c>
      <c r="D894" s="213">
        <v>504627.68</v>
      </c>
      <c r="E894" s="214"/>
    </row>
    <row r="895" ht="35.25" customHeight="1">
      <c r="A895" s="43">
        <v>1.6001108E7</v>
      </c>
      <c r="B895" s="45" t="s">
        <v>3643</v>
      </c>
      <c r="C895" s="46" t="s">
        <v>24</v>
      </c>
      <c r="D895" s="213">
        <v>766179.4</v>
      </c>
      <c r="E895" s="214"/>
    </row>
    <row r="896" ht="35.25" customHeight="1">
      <c r="A896" s="43">
        <v>1.6001109E7</v>
      </c>
      <c r="B896" s="45" t="s">
        <v>3645</v>
      </c>
      <c r="C896" s="46" t="s">
        <v>24</v>
      </c>
      <c r="D896" s="213">
        <v>12965.74</v>
      </c>
      <c r="E896" s="214"/>
    </row>
    <row r="897" ht="35.25" customHeight="1">
      <c r="A897" s="43">
        <v>1.600111E7</v>
      </c>
      <c r="B897" s="45" t="s">
        <v>3647</v>
      </c>
      <c r="C897" s="46" t="s">
        <v>24</v>
      </c>
      <c r="D897" s="213">
        <v>9494.36</v>
      </c>
      <c r="E897" s="214"/>
    </row>
    <row r="898" ht="35.25" customHeight="1">
      <c r="A898" s="43">
        <v>1.6001111E7</v>
      </c>
      <c r="B898" s="45" t="s">
        <v>3650</v>
      </c>
      <c r="C898" s="46" t="s">
        <v>24</v>
      </c>
      <c r="D898" s="213">
        <v>52409.22</v>
      </c>
      <c r="E898" s="214"/>
    </row>
    <row r="899" ht="35.25" customHeight="1">
      <c r="A899" s="43">
        <v>1.6001112E7</v>
      </c>
      <c r="B899" s="45" t="s">
        <v>3652</v>
      </c>
      <c r="C899" s="46" t="s">
        <v>24</v>
      </c>
      <c r="D899" s="213">
        <v>11818.09</v>
      </c>
      <c r="E899" s="214"/>
    </row>
    <row r="900" ht="35.25" customHeight="1">
      <c r="A900" s="43">
        <v>1.6001113E7</v>
      </c>
      <c r="B900" s="45" t="s">
        <v>3654</v>
      </c>
      <c r="C900" s="46" t="s">
        <v>24</v>
      </c>
      <c r="D900" s="213">
        <v>31919.4</v>
      </c>
      <c r="E900" s="214"/>
    </row>
    <row r="901" ht="35.25" customHeight="1">
      <c r="A901" s="43">
        <v>1.6001114E7</v>
      </c>
      <c r="B901" s="45" t="s">
        <v>3656</v>
      </c>
      <c r="C901" s="46" t="s">
        <v>24</v>
      </c>
      <c r="D901" s="213">
        <v>80712.11</v>
      </c>
      <c r="E901" s="214"/>
    </row>
    <row r="902" ht="35.25" customHeight="1">
      <c r="A902" s="43">
        <v>1.600205E7</v>
      </c>
      <c r="B902" s="45" t="s">
        <v>3659</v>
      </c>
      <c r="C902" s="46" t="s">
        <v>24</v>
      </c>
      <c r="D902" s="213">
        <v>28253.87</v>
      </c>
      <c r="E902" s="214"/>
    </row>
    <row r="903" ht="35.25" customHeight="1">
      <c r="A903" s="43">
        <v>1.6002051E7</v>
      </c>
      <c r="B903" s="45" t="s">
        <v>3661</v>
      </c>
      <c r="C903" s="46" t="s">
        <v>24</v>
      </c>
      <c r="D903" s="213">
        <v>41880.43</v>
      </c>
      <c r="E903" s="214"/>
    </row>
    <row r="904" ht="35.25" customHeight="1">
      <c r="A904" s="43">
        <v>1.6002052E7</v>
      </c>
      <c r="B904" s="45" t="s">
        <v>3664</v>
      </c>
      <c r="C904" s="46" t="s">
        <v>24</v>
      </c>
      <c r="D904" s="213">
        <v>59800.01</v>
      </c>
      <c r="E904" s="214"/>
    </row>
    <row r="905" ht="35.25" customHeight="1">
      <c r="A905" s="43">
        <v>1.6002053E7</v>
      </c>
      <c r="B905" s="45" t="s">
        <v>3666</v>
      </c>
      <c r="C905" s="46" t="s">
        <v>24</v>
      </c>
      <c r="D905" s="213">
        <v>23836.58</v>
      </c>
      <c r="E905" s="214"/>
    </row>
    <row r="906" ht="35.25" customHeight="1">
      <c r="A906" s="43">
        <v>1.6003001E7</v>
      </c>
      <c r="B906" s="45" t="s">
        <v>3668</v>
      </c>
      <c r="C906" s="46" t="s">
        <v>24</v>
      </c>
      <c r="D906" s="213">
        <v>20555.49</v>
      </c>
      <c r="E906" s="214"/>
    </row>
    <row r="907" ht="35.25" customHeight="1">
      <c r="A907" s="43">
        <v>1.6003002E7</v>
      </c>
      <c r="B907" s="45" t="s">
        <v>3671</v>
      </c>
      <c r="C907" s="46" t="s">
        <v>24</v>
      </c>
      <c r="D907" s="213">
        <v>33825.72</v>
      </c>
      <c r="E907" s="214"/>
    </row>
    <row r="908" ht="35.25" customHeight="1">
      <c r="A908" s="43">
        <v>1.6003003E7</v>
      </c>
      <c r="B908" s="45" t="s">
        <v>3673</v>
      </c>
      <c r="C908" s="46" t="s">
        <v>24</v>
      </c>
      <c r="D908" s="213">
        <v>30376.81</v>
      </c>
      <c r="E908" s="214"/>
    </row>
    <row r="909" ht="35.25" customHeight="1">
      <c r="A909" s="43">
        <v>1.6003004E7</v>
      </c>
      <c r="B909" s="45" t="s">
        <v>3675</v>
      </c>
      <c r="C909" s="46" t="s">
        <v>24</v>
      </c>
      <c r="D909" s="213">
        <v>65618.09</v>
      </c>
      <c r="E909" s="214"/>
    </row>
    <row r="910" ht="35.25" customHeight="1">
      <c r="A910" s="43">
        <v>1.6003005E7</v>
      </c>
      <c r="B910" s="45" t="s">
        <v>3678</v>
      </c>
      <c r="C910" s="46" t="s">
        <v>24</v>
      </c>
      <c r="D910" s="213">
        <v>104144.29</v>
      </c>
      <c r="E910" s="214"/>
    </row>
    <row r="911" ht="35.25" customHeight="1">
      <c r="A911" s="43">
        <v>1.6004001E7</v>
      </c>
      <c r="B911" s="45" t="s">
        <v>3680</v>
      </c>
      <c r="C911" s="46" t="s">
        <v>24</v>
      </c>
      <c r="D911" s="213">
        <v>9612.62</v>
      </c>
      <c r="E911" s="214"/>
    </row>
    <row r="912" ht="35.25" customHeight="1">
      <c r="A912" s="43">
        <v>1.6004002E7</v>
      </c>
      <c r="B912" s="45" t="s">
        <v>3696</v>
      </c>
      <c r="C912" s="46" t="s">
        <v>24</v>
      </c>
      <c r="D912" s="213">
        <v>17567.7</v>
      </c>
      <c r="E912" s="214"/>
    </row>
    <row r="913" ht="35.25" customHeight="1">
      <c r="A913" s="43">
        <v>1.6004003E7</v>
      </c>
      <c r="B913" s="45" t="s">
        <v>3697</v>
      </c>
      <c r="C913" s="46" t="s">
        <v>24</v>
      </c>
      <c r="D913" s="213">
        <v>17589.99</v>
      </c>
      <c r="E913" s="214"/>
    </row>
    <row r="914" ht="35.25" customHeight="1">
      <c r="A914" s="43">
        <v>1.6004004E7</v>
      </c>
      <c r="B914" s="45" t="s">
        <v>3698</v>
      </c>
      <c r="C914" s="46" t="s">
        <v>24</v>
      </c>
      <c r="D914" s="213">
        <v>7806.11</v>
      </c>
      <c r="E914" s="214"/>
    </row>
    <row r="915" ht="35.25" customHeight="1">
      <c r="A915" s="43">
        <v>1.6004005E7</v>
      </c>
      <c r="B915" s="45" t="s">
        <v>3699</v>
      </c>
      <c r="C915" s="46" t="s">
        <v>24</v>
      </c>
      <c r="D915" s="213">
        <v>17496.89</v>
      </c>
      <c r="E915" s="214"/>
    </row>
    <row r="916" ht="35.25" customHeight="1">
      <c r="A916" s="43">
        <v>1.6004006E7</v>
      </c>
      <c r="B916" s="45" t="s">
        <v>3700</v>
      </c>
      <c r="C916" s="46" t="s">
        <v>24</v>
      </c>
      <c r="D916" s="213">
        <v>7630.84</v>
      </c>
      <c r="E916" s="214"/>
    </row>
    <row r="917" ht="35.25" customHeight="1">
      <c r="A917" s="43">
        <v>1.6004007E7</v>
      </c>
      <c r="B917" s="45" t="s">
        <v>3701</v>
      </c>
      <c r="C917" s="46" t="s">
        <v>24</v>
      </c>
      <c r="D917" s="213">
        <v>16619.62</v>
      </c>
      <c r="E917" s="214"/>
    </row>
    <row r="918" ht="35.25" customHeight="1">
      <c r="A918" s="43">
        <v>1.6004008E7</v>
      </c>
      <c r="B918" s="45" t="s">
        <v>3702</v>
      </c>
      <c r="C918" s="46" t="s">
        <v>24</v>
      </c>
      <c r="D918" s="213">
        <v>16669.92</v>
      </c>
      <c r="E918" s="214"/>
    </row>
    <row r="919" ht="35.25" customHeight="1">
      <c r="A919" s="43">
        <v>1.6004009E7</v>
      </c>
      <c r="B919" s="45" t="s">
        <v>3703</v>
      </c>
      <c r="C919" s="46" t="s">
        <v>24</v>
      </c>
      <c r="D919" s="213">
        <v>17487.95</v>
      </c>
      <c r="E919" s="214"/>
    </row>
    <row r="920" ht="35.25" customHeight="1">
      <c r="A920" s="43">
        <v>1.6005001E7</v>
      </c>
      <c r="B920" s="45" t="s">
        <v>3704</v>
      </c>
      <c r="C920" s="46" t="s">
        <v>24</v>
      </c>
      <c r="D920" s="213">
        <v>8558.09</v>
      </c>
      <c r="E920" s="214"/>
    </row>
    <row r="921" ht="35.25" customHeight="1">
      <c r="A921" s="43">
        <v>1.6005002E7</v>
      </c>
      <c r="B921" s="45" t="s">
        <v>3705</v>
      </c>
      <c r="C921" s="46" t="s">
        <v>24</v>
      </c>
      <c r="D921" s="213">
        <v>10996.72</v>
      </c>
      <c r="E921" s="214"/>
    </row>
    <row r="922" ht="35.25" customHeight="1">
      <c r="A922" s="43">
        <v>1.6005003E7</v>
      </c>
      <c r="B922" s="45" t="s">
        <v>3706</v>
      </c>
      <c r="C922" s="46" t="s">
        <v>24</v>
      </c>
      <c r="D922" s="213">
        <v>13498.73</v>
      </c>
      <c r="E922" s="214"/>
    </row>
    <row r="923" ht="35.25" customHeight="1">
      <c r="A923" s="43">
        <v>1.6005004E7</v>
      </c>
      <c r="B923" s="45" t="s">
        <v>3707</v>
      </c>
      <c r="C923" s="46" t="s">
        <v>24</v>
      </c>
      <c r="D923" s="213">
        <v>32515.22</v>
      </c>
      <c r="E923" s="214"/>
    </row>
    <row r="924" ht="35.25" customHeight="1">
      <c r="A924" s="43">
        <v>1.6005005E7</v>
      </c>
      <c r="B924" s="45" t="s">
        <v>3708</v>
      </c>
      <c r="C924" s="46" t="s">
        <v>24</v>
      </c>
      <c r="D924" s="213">
        <v>38749.42</v>
      </c>
      <c r="E924" s="214"/>
    </row>
    <row r="925" ht="35.25" customHeight="1">
      <c r="A925" s="43">
        <v>1.6005006E7</v>
      </c>
      <c r="B925" s="45" t="s">
        <v>3709</v>
      </c>
      <c r="C925" s="46" t="s">
        <v>24</v>
      </c>
      <c r="D925" s="213">
        <v>55878.25</v>
      </c>
      <c r="E925" s="214"/>
    </row>
    <row r="926" ht="35.25" customHeight="1">
      <c r="A926" s="43">
        <v>1.6005007E7</v>
      </c>
      <c r="B926" s="45" t="s">
        <v>3710</v>
      </c>
      <c r="C926" s="46" t="s">
        <v>24</v>
      </c>
      <c r="D926" s="213">
        <v>84387.69</v>
      </c>
      <c r="E926" s="214"/>
    </row>
    <row r="927" ht="35.25" customHeight="1"/>
    <row r="928" ht="35.25" customHeight="1"/>
    <row r="929" ht="35.25" customHeight="1"/>
    <row r="930" ht="35.25" customHeight="1"/>
    <row r="931" ht="35.25" customHeight="1"/>
    <row r="932" ht="35.25" customHeight="1"/>
    <row r="933" ht="35.25" customHeight="1"/>
    <row r="934" ht="35.25" customHeight="1"/>
    <row r="935" ht="35.25" customHeight="1"/>
    <row r="936" ht="35.25" customHeight="1"/>
    <row r="937" ht="35.25" customHeight="1"/>
    <row r="938" ht="35.25" customHeight="1"/>
    <row r="939" ht="35.25" customHeight="1"/>
    <row r="940" ht="35.25" customHeight="1"/>
    <row r="941" ht="35.25" customHeight="1"/>
    <row r="942" ht="35.25" customHeight="1"/>
    <row r="943" ht="35.25" customHeight="1"/>
    <row r="944" ht="35.25" customHeight="1"/>
    <row r="945" ht="35.25" customHeight="1"/>
    <row r="946" ht="35.25" customHeight="1"/>
    <row r="947" ht="35.25" customHeight="1"/>
    <row r="948" ht="35.25" customHeight="1"/>
    <row r="949" ht="35.25" customHeight="1"/>
    <row r="950" ht="35.25" customHeight="1"/>
    <row r="951" ht="35.25" customHeight="1"/>
    <row r="952" ht="35.25" customHeight="1"/>
    <row r="953" ht="35.25" customHeight="1"/>
    <row r="954" ht="35.25" customHeight="1"/>
    <row r="955" ht="35.25" customHeight="1"/>
    <row r="956" ht="35.25" customHeight="1"/>
    <row r="957" ht="35.25" customHeight="1"/>
    <row r="958" ht="35.25" customHeight="1"/>
    <row r="959" ht="35.25" customHeight="1"/>
    <row r="960" ht="35.25" customHeight="1"/>
    <row r="961" ht="35.25" customHeight="1"/>
    <row r="962" ht="35.25" customHeight="1"/>
    <row r="963" ht="35.25" customHeight="1"/>
    <row r="964" ht="35.25" customHeight="1"/>
    <row r="965" ht="35.25" customHeight="1"/>
    <row r="966" ht="35.25" customHeight="1"/>
    <row r="967" ht="35.25" customHeight="1"/>
    <row r="968" ht="35.25" customHeight="1"/>
    <row r="969" ht="35.25" customHeight="1"/>
    <row r="970" ht="35.25" customHeight="1"/>
    <row r="971" ht="35.25" customHeight="1"/>
    <row r="972" ht="35.25" customHeight="1"/>
    <row r="973" ht="35.25" customHeight="1"/>
    <row r="974" ht="35.25" customHeight="1"/>
    <row r="975" ht="35.25" customHeight="1"/>
    <row r="976" ht="35.25" customHeight="1"/>
    <row r="977" ht="35.25" customHeight="1"/>
    <row r="978" ht="35.25" customHeight="1"/>
    <row r="979" ht="35.25" customHeight="1"/>
    <row r="980" ht="35.25" customHeight="1"/>
    <row r="981" ht="35.25" customHeight="1"/>
    <row r="982" ht="35.25" customHeight="1"/>
    <row r="983" ht="35.25" customHeight="1"/>
    <row r="984" ht="35.25" customHeight="1"/>
    <row r="985" ht="35.25" customHeight="1"/>
    <row r="986" ht="35.25" customHeight="1"/>
    <row r="987" ht="35.25" customHeight="1"/>
    <row r="988" ht="35.25" customHeight="1"/>
    <row r="989" ht="35.25" customHeight="1"/>
    <row r="990" ht="35.25" customHeight="1"/>
    <row r="991" ht="35.25" customHeight="1"/>
    <row r="992" ht="35.25" customHeight="1"/>
    <row r="993" ht="35.25" customHeight="1"/>
    <row r="994" ht="35.25" customHeight="1"/>
    <row r="995" ht="35.25" customHeight="1"/>
    <row r="996" ht="35.25" customHeight="1"/>
    <row r="997" ht="35.25" customHeight="1"/>
    <row r="998" ht="35.25" customHeight="1"/>
    <row r="999" ht="35.25" customHeight="1"/>
    <row r="1000" ht="35.25" customHeight="1"/>
  </sheetData>
  <mergeCells count="2">
    <mergeCell ref="A1:D1"/>
    <mergeCell ref="C2:D2"/>
  </mergeCells>
  <printOptions/>
  <pageMargins bottom="0.787401575" footer="0.0" header="0.0" left="0.511811024" right="0.511811024" top="0.787401575"/>
  <pageSetup orientation="landscape"/>
  <drawing r:id="rId1"/>
</worksheet>
</file>